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I:\Dipartimenti\D0008\C0027_Acquisti_Aziendali\Personali\ignazio_cacudi\prop 2025\19) rup Marzocchi AQ DIAGNOSTICI ALCOLI\GARA\ALLEGATI in prep\"/>
    </mc:Choice>
  </mc:AlternateContent>
  <xr:revisionPtr revIDLastSave="0" documentId="13_ncr:1_{51E51F6A-5C8F-452C-99C0-B3A6B1D799F3}" xr6:coauthVersionLast="47" xr6:coauthVersionMax="47" xr10:uidLastSave="{00000000-0000-0000-0000-000000000000}"/>
  <bookViews>
    <workbookView xWindow="29025" yWindow="345" windowWidth="27345" windowHeight="15015" xr2:uid="{00000000-000D-0000-FFFF-FFFF00000000}"/>
  </bookViews>
  <sheets>
    <sheet name="base per scheda" sheetId="2" r:id="rId1"/>
  </sheets>
  <definedNames>
    <definedName name="_xlnm._FilterDatabase" localSheetId="0" hidden="1">'base per scheda'!$A$1:$O$116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42" i="2" l="1"/>
  <c r="O140" i="2"/>
  <c r="O134" i="2"/>
  <c r="O132" i="2"/>
  <c r="O127" i="2"/>
  <c r="O116" i="2"/>
  <c r="O114" i="2"/>
  <c r="O109" i="2"/>
  <c r="O105" i="2"/>
  <c r="O103" i="2"/>
  <c r="O99" i="2"/>
  <c r="O97" i="2"/>
  <c r="O95" i="2"/>
  <c r="O93" i="2"/>
  <c r="O78" i="2"/>
  <c r="O72" i="2"/>
  <c r="O69" i="2"/>
  <c r="O66" i="2"/>
  <c r="O63" i="2"/>
  <c r="O57" i="2"/>
  <c r="O55" i="2"/>
  <c r="O51" i="2"/>
  <c r="O47" i="2"/>
  <c r="O43" i="2"/>
  <c r="O34" i="2"/>
  <c r="O29" i="2"/>
  <c r="O24" i="2"/>
  <c r="O22" i="2"/>
  <c r="O15" i="2"/>
  <c r="O18" i="2"/>
  <c r="H3" i="2"/>
  <c r="M142" i="2"/>
  <c r="M140" i="2"/>
  <c r="M134" i="2"/>
  <c r="M132" i="2"/>
  <c r="M127" i="2"/>
  <c r="M116" i="2"/>
  <c r="M114" i="2"/>
  <c r="M109" i="2"/>
  <c r="M105" i="2"/>
  <c r="M103" i="2"/>
  <c r="M99" i="2"/>
  <c r="M97" i="2"/>
  <c r="M95" i="2"/>
  <c r="M93" i="2"/>
  <c r="M78" i="2"/>
  <c r="M72" i="2"/>
  <c r="M69" i="2"/>
  <c r="M66" i="2"/>
  <c r="M63" i="2"/>
  <c r="M57" i="2"/>
  <c r="M55" i="2"/>
  <c r="M51" i="2"/>
  <c r="M47" i="2"/>
  <c r="M43" i="2"/>
  <c r="M34" i="2"/>
  <c r="M29" i="2"/>
  <c r="M24" i="2"/>
  <c r="M22" i="2"/>
  <c r="M18" i="2"/>
  <c r="M15" i="2"/>
  <c r="J24" i="2"/>
  <c r="K24" i="2" s="1"/>
  <c r="H30" i="2"/>
  <c r="M30" i="2"/>
  <c r="M54" i="2"/>
  <c r="H16" i="2"/>
  <c r="H17" i="2"/>
  <c r="H19" i="2"/>
  <c r="H20" i="2"/>
  <c r="H21" i="2"/>
  <c r="H23" i="2"/>
  <c r="H25" i="2"/>
  <c r="H26" i="2"/>
  <c r="H27" i="2"/>
  <c r="H28" i="2"/>
  <c r="H31" i="2"/>
  <c r="H32" i="2"/>
  <c r="H33" i="2"/>
  <c r="H35" i="2"/>
  <c r="H36" i="2"/>
  <c r="H37" i="2"/>
  <c r="H38" i="2"/>
  <c r="H39" i="2"/>
  <c r="H40" i="2"/>
  <c r="H41" i="2"/>
  <c r="H42" i="2"/>
  <c r="H44" i="2"/>
  <c r="H45" i="2"/>
  <c r="H46" i="2"/>
  <c r="H48" i="2"/>
  <c r="H49" i="2"/>
  <c r="H50" i="2"/>
  <c r="H52" i="2"/>
  <c r="H53" i="2"/>
  <c r="H54" i="2"/>
  <c r="H56" i="2"/>
  <c r="H58" i="2"/>
  <c r="H59" i="2"/>
  <c r="H60" i="2"/>
  <c r="H61" i="2"/>
  <c r="H62" i="2"/>
  <c r="H64" i="2"/>
  <c r="H65" i="2"/>
  <c r="H67" i="2"/>
  <c r="H68" i="2"/>
  <c r="H70" i="2"/>
  <c r="H71" i="2"/>
  <c r="H73" i="2"/>
  <c r="H74" i="2"/>
  <c r="H75" i="2"/>
  <c r="H76" i="2"/>
  <c r="H77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4" i="2"/>
  <c r="H96" i="2"/>
  <c r="H98" i="2"/>
  <c r="H100" i="2"/>
  <c r="H101" i="2"/>
  <c r="H102" i="2"/>
  <c r="H104" i="2"/>
  <c r="H106" i="2"/>
  <c r="H107" i="2"/>
  <c r="H108" i="2"/>
  <c r="H110" i="2"/>
  <c r="H111" i="2"/>
  <c r="H112" i="2"/>
  <c r="H113" i="2"/>
  <c r="H115" i="2"/>
  <c r="H117" i="2"/>
  <c r="H118" i="2"/>
  <c r="H119" i="2"/>
  <c r="H120" i="2"/>
  <c r="H121" i="2"/>
  <c r="H122" i="2"/>
  <c r="H123" i="2"/>
  <c r="H124" i="2"/>
  <c r="H125" i="2"/>
  <c r="H126" i="2"/>
  <c r="H128" i="2"/>
  <c r="H129" i="2"/>
  <c r="H130" i="2"/>
  <c r="H131" i="2"/>
  <c r="H133" i="2"/>
  <c r="H135" i="2"/>
  <c r="H136" i="2"/>
  <c r="H137" i="2"/>
  <c r="H138" i="2"/>
  <c r="H139" i="2"/>
  <c r="H141" i="2"/>
  <c r="H7" i="2"/>
  <c r="H8" i="2"/>
  <c r="H9" i="2"/>
  <c r="H10" i="2"/>
  <c r="H11" i="2"/>
  <c r="H12" i="2"/>
  <c r="H13" i="2"/>
  <c r="H14" i="2"/>
  <c r="H4" i="2"/>
  <c r="H5" i="2"/>
  <c r="H6" i="2"/>
  <c r="L141" i="2"/>
  <c r="J141" i="2"/>
  <c r="J142" i="2" s="1"/>
  <c r="K142" i="2" s="1"/>
  <c r="L139" i="2"/>
  <c r="M139" i="2" s="1"/>
  <c r="J139" i="2"/>
  <c r="K139" i="2" s="1"/>
  <c r="L138" i="2"/>
  <c r="M138" i="2" s="1"/>
  <c r="J138" i="2"/>
  <c r="K138" i="2" s="1"/>
  <c r="L137" i="2"/>
  <c r="M137" i="2" s="1"/>
  <c r="J137" i="2"/>
  <c r="K137" i="2" s="1"/>
  <c r="L136" i="2"/>
  <c r="M136" i="2" s="1"/>
  <c r="J136" i="2"/>
  <c r="K136" i="2" s="1"/>
  <c r="L135" i="2"/>
  <c r="M135" i="2" s="1"/>
  <c r="J135" i="2"/>
  <c r="L133" i="2"/>
  <c r="J133" i="2"/>
  <c r="K133" i="2" s="1"/>
  <c r="J132" i="2"/>
  <c r="K132" i="2" s="1"/>
  <c r="L131" i="2"/>
  <c r="M131" i="2" s="1"/>
  <c r="L130" i="2"/>
  <c r="M130" i="2" s="1"/>
  <c r="L129" i="2"/>
  <c r="M129" i="2" s="1"/>
  <c r="L128" i="2"/>
  <c r="M128" i="2" s="1"/>
  <c r="J127" i="2"/>
  <c r="K127" i="2" s="1"/>
  <c r="L126" i="2"/>
  <c r="M126" i="2" s="1"/>
  <c r="L125" i="2"/>
  <c r="M125" i="2" s="1"/>
  <c r="L124" i="2"/>
  <c r="M124" i="2" s="1"/>
  <c r="L123" i="2"/>
  <c r="M123" i="2" s="1"/>
  <c r="L122" i="2"/>
  <c r="M122" i="2" s="1"/>
  <c r="L121" i="2"/>
  <c r="M121" i="2" s="1"/>
  <c r="L120" i="2"/>
  <c r="M120" i="2" s="1"/>
  <c r="L119" i="2"/>
  <c r="M119" i="2" s="1"/>
  <c r="L118" i="2"/>
  <c r="M118" i="2" s="1"/>
  <c r="L117" i="2"/>
  <c r="M117" i="2" s="1"/>
  <c r="L115" i="2"/>
  <c r="M115" i="2" s="1"/>
  <c r="J115" i="2"/>
  <c r="K115" i="2" s="1"/>
  <c r="L113" i="2"/>
  <c r="M113" i="2" s="1"/>
  <c r="J113" i="2"/>
  <c r="L112" i="2"/>
  <c r="M112" i="2" s="1"/>
  <c r="J112" i="2"/>
  <c r="K112" i="2" s="1"/>
  <c r="L111" i="2"/>
  <c r="M111" i="2" s="1"/>
  <c r="J111" i="2"/>
  <c r="K111" i="2" s="1"/>
  <c r="L110" i="2"/>
  <c r="M110" i="2" s="1"/>
  <c r="J110" i="2"/>
  <c r="K110" i="2" s="1"/>
  <c r="L108" i="2"/>
  <c r="M108" i="2" s="1"/>
  <c r="J108" i="2"/>
  <c r="L107" i="2"/>
  <c r="M107" i="2" s="1"/>
  <c r="J107" i="2"/>
  <c r="K107" i="2" s="1"/>
  <c r="L106" i="2"/>
  <c r="M106" i="2" s="1"/>
  <c r="J106" i="2"/>
  <c r="K106" i="2" s="1"/>
  <c r="L104" i="2"/>
  <c r="J104" i="2"/>
  <c r="J105" i="2" s="1"/>
  <c r="K105" i="2" s="1"/>
  <c r="L102" i="2"/>
  <c r="M102" i="2" s="1"/>
  <c r="J102" i="2"/>
  <c r="K102" i="2" s="1"/>
  <c r="L101" i="2"/>
  <c r="M101" i="2" s="1"/>
  <c r="J101" i="2"/>
  <c r="K101" i="2" s="1"/>
  <c r="L100" i="2"/>
  <c r="M100" i="2" s="1"/>
  <c r="J100" i="2"/>
  <c r="K100" i="2" s="1"/>
  <c r="L98" i="2"/>
  <c r="M98" i="2" s="1"/>
  <c r="J98" i="2"/>
  <c r="K98" i="2" s="1"/>
  <c r="L96" i="2"/>
  <c r="J96" i="2"/>
  <c r="L94" i="2"/>
  <c r="J94" i="2"/>
  <c r="K94" i="2" s="1"/>
  <c r="L92" i="2"/>
  <c r="M92" i="2" s="1"/>
  <c r="J92" i="2"/>
  <c r="K92" i="2" s="1"/>
  <c r="L91" i="2"/>
  <c r="M91" i="2" s="1"/>
  <c r="J91" i="2"/>
  <c r="K91" i="2" s="1"/>
  <c r="L90" i="2"/>
  <c r="M90" i="2" s="1"/>
  <c r="J90" i="2"/>
  <c r="K90" i="2" s="1"/>
  <c r="L89" i="2"/>
  <c r="M89" i="2" s="1"/>
  <c r="J89" i="2"/>
  <c r="K89" i="2" s="1"/>
  <c r="L88" i="2"/>
  <c r="M88" i="2" s="1"/>
  <c r="J88" i="2"/>
  <c r="K88" i="2" s="1"/>
  <c r="L87" i="2"/>
  <c r="M87" i="2" s="1"/>
  <c r="J87" i="2"/>
  <c r="K87" i="2" s="1"/>
  <c r="L86" i="2"/>
  <c r="M86" i="2" s="1"/>
  <c r="J86" i="2"/>
  <c r="K86" i="2" s="1"/>
  <c r="L85" i="2"/>
  <c r="M85" i="2" s="1"/>
  <c r="J85" i="2"/>
  <c r="K85" i="2" s="1"/>
  <c r="L84" i="2"/>
  <c r="M84" i="2" s="1"/>
  <c r="J84" i="2"/>
  <c r="L83" i="2"/>
  <c r="M83" i="2" s="1"/>
  <c r="J83" i="2"/>
  <c r="K83" i="2" s="1"/>
  <c r="L82" i="2"/>
  <c r="M82" i="2" s="1"/>
  <c r="J82" i="2"/>
  <c r="K82" i="2" s="1"/>
  <c r="L81" i="2"/>
  <c r="M81" i="2" s="1"/>
  <c r="J81" i="2"/>
  <c r="K81" i="2" s="1"/>
  <c r="L80" i="2"/>
  <c r="M80" i="2" s="1"/>
  <c r="J80" i="2"/>
  <c r="K80" i="2" s="1"/>
  <c r="L79" i="2"/>
  <c r="M79" i="2" s="1"/>
  <c r="J79" i="2"/>
  <c r="J93" i="2" s="1"/>
  <c r="K93" i="2" s="1"/>
  <c r="L77" i="2"/>
  <c r="M77" i="2" s="1"/>
  <c r="J77" i="2"/>
  <c r="K77" i="2" s="1"/>
  <c r="L76" i="2"/>
  <c r="M76" i="2" s="1"/>
  <c r="J76" i="2"/>
  <c r="K76" i="2" s="1"/>
  <c r="L75" i="2"/>
  <c r="M75" i="2" s="1"/>
  <c r="J75" i="2"/>
  <c r="K75" i="2" s="1"/>
  <c r="L74" i="2"/>
  <c r="M74" i="2" s="1"/>
  <c r="J74" i="2"/>
  <c r="K74" i="2" s="1"/>
  <c r="L73" i="2"/>
  <c r="M73" i="2" s="1"/>
  <c r="J73" i="2"/>
  <c r="K73" i="2" s="1"/>
  <c r="L71" i="2"/>
  <c r="M71" i="2" s="1"/>
  <c r="J71" i="2"/>
  <c r="K71" i="2" s="1"/>
  <c r="L70" i="2"/>
  <c r="M70" i="2" s="1"/>
  <c r="J70" i="2"/>
  <c r="L68" i="2"/>
  <c r="M68" i="2" s="1"/>
  <c r="J68" i="2"/>
  <c r="K68" i="2" s="1"/>
  <c r="L67" i="2"/>
  <c r="M67" i="2" s="1"/>
  <c r="J67" i="2"/>
  <c r="K67" i="2" s="1"/>
  <c r="L65" i="2"/>
  <c r="M65" i="2" s="1"/>
  <c r="J65" i="2"/>
  <c r="K65" i="2" s="1"/>
  <c r="L64" i="2"/>
  <c r="M64" i="2" s="1"/>
  <c r="J64" i="2"/>
  <c r="K64" i="2" s="1"/>
  <c r="L62" i="2"/>
  <c r="M62" i="2" s="1"/>
  <c r="J62" i="2"/>
  <c r="K62" i="2" s="1"/>
  <c r="L61" i="2"/>
  <c r="M61" i="2" s="1"/>
  <c r="J61" i="2"/>
  <c r="K61" i="2" s="1"/>
  <c r="L60" i="2"/>
  <c r="M60" i="2" s="1"/>
  <c r="J60" i="2"/>
  <c r="K60" i="2" s="1"/>
  <c r="L59" i="2"/>
  <c r="M59" i="2" s="1"/>
  <c r="J59" i="2"/>
  <c r="K59" i="2" s="1"/>
  <c r="L58" i="2"/>
  <c r="M58" i="2" s="1"/>
  <c r="J58" i="2"/>
  <c r="K58" i="2" s="1"/>
  <c r="L56" i="2"/>
  <c r="J56" i="2"/>
  <c r="K56" i="2" s="1"/>
  <c r="L53" i="2"/>
  <c r="M53" i="2" s="1"/>
  <c r="J53" i="2"/>
  <c r="K53" i="2" s="1"/>
  <c r="L52" i="2"/>
  <c r="M52" i="2" s="1"/>
  <c r="J52" i="2"/>
  <c r="L50" i="2"/>
  <c r="M50" i="2" s="1"/>
  <c r="K50" i="2"/>
  <c r="J50" i="2"/>
  <c r="L49" i="2"/>
  <c r="M49" i="2" s="1"/>
  <c r="J49" i="2"/>
  <c r="K49" i="2" s="1"/>
  <c r="L48" i="2"/>
  <c r="M48" i="2" s="1"/>
  <c r="J48" i="2"/>
  <c r="L46" i="2"/>
  <c r="M46" i="2" s="1"/>
  <c r="J46" i="2"/>
  <c r="K46" i="2" s="1"/>
  <c r="L45" i="2"/>
  <c r="M45" i="2" s="1"/>
  <c r="J45" i="2"/>
  <c r="K45" i="2" s="1"/>
  <c r="L44" i="2"/>
  <c r="M44" i="2" s="1"/>
  <c r="J44" i="2"/>
  <c r="L42" i="2"/>
  <c r="M42" i="2" s="1"/>
  <c r="J42" i="2"/>
  <c r="K42" i="2" s="1"/>
  <c r="L41" i="2"/>
  <c r="M41" i="2" s="1"/>
  <c r="J41" i="2"/>
  <c r="K41" i="2" s="1"/>
  <c r="L40" i="2"/>
  <c r="M40" i="2" s="1"/>
  <c r="J40" i="2"/>
  <c r="K40" i="2" s="1"/>
  <c r="L39" i="2"/>
  <c r="M39" i="2" s="1"/>
  <c r="J39" i="2"/>
  <c r="K39" i="2" s="1"/>
  <c r="L38" i="2"/>
  <c r="M38" i="2" s="1"/>
  <c r="J38" i="2"/>
  <c r="K38" i="2" s="1"/>
  <c r="L37" i="2"/>
  <c r="M37" i="2" s="1"/>
  <c r="J37" i="2"/>
  <c r="K37" i="2" s="1"/>
  <c r="L36" i="2"/>
  <c r="M36" i="2" s="1"/>
  <c r="J36" i="2"/>
  <c r="K36" i="2" s="1"/>
  <c r="L35" i="2"/>
  <c r="M35" i="2" s="1"/>
  <c r="J35" i="2"/>
  <c r="L33" i="2"/>
  <c r="M33" i="2" s="1"/>
  <c r="L32" i="2"/>
  <c r="M32" i="2" s="1"/>
  <c r="J32" i="2"/>
  <c r="K32" i="2" s="1"/>
  <c r="L31" i="2"/>
  <c r="J31" i="2"/>
  <c r="K31" i="2" s="1"/>
  <c r="L28" i="2"/>
  <c r="M28" i="2" s="1"/>
  <c r="L27" i="2"/>
  <c r="M27" i="2" s="1"/>
  <c r="L26" i="2"/>
  <c r="M26" i="2" s="1"/>
  <c r="J26" i="2"/>
  <c r="K26" i="2" s="1"/>
  <c r="L25" i="2"/>
  <c r="M25" i="2" s="1"/>
  <c r="J25" i="2"/>
  <c r="L23" i="2"/>
  <c r="J23" i="2"/>
  <c r="L21" i="2"/>
  <c r="M21" i="2" s="1"/>
  <c r="J21" i="2"/>
  <c r="K21" i="2" s="1"/>
  <c r="L20" i="2"/>
  <c r="J20" i="2"/>
  <c r="K20" i="2" s="1"/>
  <c r="L19" i="2"/>
  <c r="M19" i="2" s="1"/>
  <c r="J19" i="2"/>
  <c r="L17" i="2"/>
  <c r="M17" i="2" s="1"/>
  <c r="J17" i="2"/>
  <c r="K17" i="2" s="1"/>
  <c r="L16" i="2"/>
  <c r="M16" i="2" s="1"/>
  <c r="J16" i="2"/>
  <c r="K16" i="2" s="1"/>
  <c r="L14" i="2"/>
  <c r="M14" i="2" s="1"/>
  <c r="J14" i="2"/>
  <c r="K14" i="2" s="1"/>
  <c r="L13" i="2"/>
  <c r="M13" i="2" s="1"/>
  <c r="J13" i="2"/>
  <c r="K13" i="2" s="1"/>
  <c r="L12" i="2"/>
  <c r="M12" i="2" s="1"/>
  <c r="J12" i="2"/>
  <c r="K12" i="2" s="1"/>
  <c r="L11" i="2"/>
  <c r="M11" i="2" s="1"/>
  <c r="J11" i="2"/>
  <c r="K11" i="2" s="1"/>
  <c r="L10" i="2"/>
  <c r="M10" i="2" s="1"/>
  <c r="J10" i="2"/>
  <c r="K10" i="2" s="1"/>
  <c r="L9" i="2"/>
  <c r="M9" i="2" s="1"/>
  <c r="J9" i="2"/>
  <c r="K9" i="2" s="1"/>
  <c r="L8" i="2"/>
  <c r="M8" i="2" s="1"/>
  <c r="J8" i="2"/>
  <c r="K8" i="2" s="1"/>
  <c r="L7" i="2"/>
  <c r="M7" i="2" s="1"/>
  <c r="J7" i="2"/>
  <c r="K7" i="2" s="1"/>
  <c r="L6" i="2"/>
  <c r="M6" i="2" s="1"/>
  <c r="J6" i="2"/>
  <c r="K6" i="2" s="1"/>
  <c r="L5" i="2"/>
  <c r="M5" i="2" s="1"/>
  <c r="J5" i="2"/>
  <c r="K5" i="2" s="1"/>
  <c r="L4" i="2"/>
  <c r="M4" i="2" s="1"/>
  <c r="J4" i="2"/>
  <c r="K4" i="2" s="1"/>
  <c r="L3" i="2"/>
  <c r="M3" i="2" s="1"/>
  <c r="J3" i="2"/>
  <c r="M94" i="2" l="1"/>
  <c r="M141" i="2"/>
  <c r="M23" i="2"/>
  <c r="M104" i="2"/>
  <c r="M133" i="2"/>
  <c r="M96" i="2"/>
  <c r="M56" i="2"/>
  <c r="M31" i="2"/>
  <c r="M20" i="2"/>
  <c r="J55" i="2"/>
  <c r="K55" i="2" s="1"/>
  <c r="J22" i="2"/>
  <c r="K22" i="2" s="1"/>
  <c r="J15" i="2"/>
  <c r="K15" i="2" s="1"/>
  <c r="K19" i="2"/>
  <c r="J34" i="2"/>
  <c r="K34" i="2" s="1"/>
  <c r="J51" i="2"/>
  <c r="K51" i="2" s="1"/>
  <c r="K79" i="2"/>
  <c r="K104" i="2"/>
  <c r="J109" i="2"/>
  <c r="K109" i="2" s="1"/>
  <c r="J140" i="2"/>
  <c r="K140" i="2" s="1"/>
  <c r="K3" i="2"/>
  <c r="K25" i="2"/>
  <c r="J43" i="2"/>
  <c r="K43" i="2" s="1"/>
  <c r="J47" i="2"/>
  <c r="K47" i="2" s="1"/>
  <c r="K48" i="2"/>
  <c r="J63" i="2"/>
  <c r="K135" i="2"/>
  <c r="J72" i="2"/>
  <c r="K72" i="2" s="1"/>
  <c r="J114" i="2"/>
  <c r="J95" i="2"/>
  <c r="K95" i="2" s="1"/>
  <c r="K114" i="2"/>
  <c r="J116" i="2"/>
  <c r="K116" i="2" s="1"/>
  <c r="J18" i="2"/>
  <c r="K18" i="2" s="1"/>
  <c r="K52" i="2"/>
  <c r="J69" i="2"/>
  <c r="K69" i="2" s="1"/>
  <c r="K70" i="2"/>
  <c r="K84" i="2"/>
  <c r="K141" i="2"/>
  <c r="J57" i="2"/>
  <c r="K57" i="2" s="1"/>
  <c r="J78" i="2"/>
  <c r="K78" i="2" s="1"/>
  <c r="J134" i="2"/>
  <c r="K134" i="2" s="1"/>
  <c r="K23" i="2"/>
  <c r="K35" i="2"/>
  <c r="K44" i="2"/>
  <c r="K96" i="2"/>
  <c r="K108" i="2"/>
  <c r="K113" i="2"/>
  <c r="K63" i="2" l="1"/>
  <c r="J66" i="2"/>
  <c r="K66" i="2" s="1"/>
  <c r="J97" i="2"/>
  <c r="J99" i="2" s="1"/>
  <c r="K99" i="2" s="1"/>
  <c r="K97" i="2" l="1"/>
  <c r="J103" i="2"/>
  <c r="K103" i="2" s="1"/>
</calcChain>
</file>

<file path=xl/sharedStrings.xml><?xml version="1.0" encoding="utf-8"?>
<sst xmlns="http://schemas.openxmlformats.org/spreadsheetml/2006/main" count="503" uniqueCount="322">
  <si>
    <t>Rif.</t>
  </si>
  <si>
    <t>PRODOTTO RICHIESTO</t>
  </si>
  <si>
    <t>Descrizione prodotto (REQUISITI DI MINIMA)</t>
  </si>
  <si>
    <t xml:space="preserve">Confezionamento (preferibile) </t>
  </si>
  <si>
    <t>U.M.</t>
  </si>
  <si>
    <t>Fabbisogno annuale (per U.M.) AUSL della ROMAGNA</t>
  </si>
  <si>
    <t>Fabbisogno triennale (per U.M.) AUSL della Romagna</t>
  </si>
  <si>
    <t>Prezzo unitario a base d'asta</t>
  </si>
  <si>
    <t>Importo totale annuale AUSL della Romagna a base d'asta (IVA esclusa)</t>
  </si>
  <si>
    <t>Importo totale triennale AUSL della Romagna a base d'asta (IVA esclusa)</t>
  </si>
  <si>
    <t xml:space="preserve">Collante sintetico per vetrini compatibile con xilolo. </t>
  </si>
  <si>
    <t>Mezzo di montaggio sintetico per vetrini istologici e citologici. Il mezzo deve essere perfettamente trasparente, con un idoneo indice di rifrazione e viscosità funzionale all'utilizzo, rapida asciugatura. Compatibile con xilene, toluene, d-limonene.</t>
  </si>
  <si>
    <t>Da un minimo di 200 ml ad un massimo di 500 ml</t>
  </si>
  <si>
    <t>1 ml</t>
  </si>
  <si>
    <t>Spray congelante per istologia.</t>
  </si>
  <si>
    <t xml:space="preserve">Spray congelante idoneo per raffreddare velocemente i tessuti congelati per il taglio al criostato. </t>
  </si>
  <si>
    <t>Da un minimo di 100 ml ad un massimo di 200 ml</t>
  </si>
  <si>
    <t>Mezzo di inclusione congelante per criostato.</t>
  </si>
  <si>
    <t>Mezzo di inclusione per il taglio al criostato di tessuti istologici ideale per il sezionamento del campione a meno 10° o inferiore. La viscosità deve essere idonea all'inclusione del campione, solubile in acqua, non deve lasciare residui sul vetro dopo la colorazione della sezione.</t>
  </si>
  <si>
    <t>Olio per immersione per microbiologia.</t>
  </si>
  <si>
    <t xml:space="preserve">Olio ad alta qualità per la microscopia ottica, in grado di aumentare la risoluzione visiva di vetrino in esame. </t>
  </si>
  <si>
    <t>Da un minimo di 15 ml ad un massimo di 50 ml</t>
  </si>
  <si>
    <t>Fissativo spray per citologia.</t>
  </si>
  <si>
    <t>Fissativo spray per citologia idoneo alla fissazione di strisci citologici. Compatibile con tutte le tecniche di allestimento citologico e colorazione.</t>
  </si>
  <si>
    <t>Da un minimo di 200 ml ad un massimo di 250 ml</t>
  </si>
  <si>
    <t>Soluzione fissativa di saccomanno.</t>
  </si>
  <si>
    <t>Fissativo di saccomanno in soluzione pronto all'uso per campioni citologici (escreati e materiale ricco di muco), preferibilmente in conf. da 1 litro.</t>
  </si>
  <si>
    <t>1000 ml</t>
  </si>
  <si>
    <t xml:space="preserve">Penna ad inchiostro permanente, a punta sottile ed asciugatura rapida, per scrivere su vetrini isto-citologici e biocassette.    </t>
  </si>
  <si>
    <t>Penna ad inchiostro permanente, a punta sottile ed asciugatura rapida, per scrivere su vetrini isto-citologici e biocassette. L'inchiostro deve resistere  ai reagenti chimici più utilizzati, quali formalina, alcoli e xilene e sostituti. La scritta deve rimanere leggibile su vetri e biocassette anche dopo la processazione e le  colorazioni di routine.</t>
  </si>
  <si>
    <t>N. 1 pezzo</t>
  </si>
  <si>
    <t>Pennarello a punta grassa resistente all'acqua e ai reagenti (PAP-PEN).</t>
  </si>
  <si>
    <t>Pennarello a punta grassa, resistente all'acqua, ai reagenti ed alle alte temperature, ideale per delimitare sul vetrino porzioni di sezione (PAP-PEN).</t>
  </si>
  <si>
    <t>Spray decontaminante per criostato.</t>
  </si>
  <si>
    <t>Spray decontaminante per criostato in grado di agire a meno 20°C circa senza congelare e lasciare residui. Utilizzabile con criostato in funzione. Efficace contro funghi, batteri e virus.</t>
  </si>
  <si>
    <t>Da un minimo di 100 ml ad un massimo di 250 ml</t>
  </si>
  <si>
    <t>Olio per criostato.</t>
  </si>
  <si>
    <t>Olio destinato a lubrificare le parti meccaniche del criostato. Il prodotto deve conservare le caratteristiche lubrificanti fino a meno 48/50°C, non deve lasciare residui.</t>
  </si>
  <si>
    <t>Olio per microtomo.</t>
  </si>
  <si>
    <t>Olio destinato a lubrificare le parti meccaniche del microtomo. Non deve lasciare residui.</t>
  </si>
  <si>
    <t>Miscela a base di oli minerali per la pulizia di microtomi e banchi di lavoro dalla paraffina.</t>
  </si>
  <si>
    <t>Prodotto idoneo alla  pulizia di microtomi e banchi di lavoro. Il prodotto deve dissolvere con facilità i residui di paraffina permettendone la successiva rimozione da microtomi e banchi di lavoro. La miscela non deve presentare rischi alle normali condizioni di utilizzo.</t>
  </si>
  <si>
    <t>Scatole da n. 50 vetrini protetti da cellophane</t>
  </si>
  <si>
    <t>N. 1 vetrino</t>
  </si>
  <si>
    <t>Scatole da n. 100 vetrini protetti da cellophane</t>
  </si>
  <si>
    <t>1 Kg</t>
  </si>
  <si>
    <t>1 kg</t>
  </si>
  <si>
    <t>Da un minimo di 50 gr ad un massimo di 500 gr</t>
  </si>
  <si>
    <t>1 gr</t>
  </si>
  <si>
    <t xml:space="preserve">Alluminio potassio solfato 12- idrato. </t>
  </si>
  <si>
    <t xml:space="preserve">EDTA sale disodico. </t>
  </si>
  <si>
    <t>Acetone, contenitore in vetro o plastica, capacità massima L 2,5.</t>
  </si>
  <si>
    <t>Acetone purissimo 99%, contenitore in vetro o plastica, capacità massima L 2,5.</t>
  </si>
  <si>
    <t>Da un minimo di 1 L ad un massimo di 2,5 L</t>
  </si>
  <si>
    <t>1 litro</t>
  </si>
  <si>
    <t>Acido picrico soluzione satura.</t>
  </si>
  <si>
    <t>Cloroformio.</t>
  </si>
  <si>
    <t>Cloroformio purissimo per analisi 99%.</t>
  </si>
  <si>
    <t>500 ml</t>
  </si>
  <si>
    <t>N. 1 flacone da 500 ml</t>
  </si>
  <si>
    <t>50 ml</t>
  </si>
  <si>
    <t xml:space="preserve">N. 1 flacone da 50 ml </t>
  </si>
  <si>
    <t>Tampone PBS in busta per 1 lt di soluzione.</t>
  </si>
  <si>
    <t>Tampone in polvere con Sali di fosfato ph 7,4.</t>
  </si>
  <si>
    <t>Buste per la preparazione di 1 litro di soluzione</t>
  </si>
  <si>
    <t>N. 1 busta</t>
  </si>
  <si>
    <t>Decalcificante rapido per ossi compatti.</t>
  </si>
  <si>
    <t>5 L</t>
  </si>
  <si>
    <t>N. 1 flacone da 5 L</t>
  </si>
  <si>
    <t>Decalcificante per tessuto osseo di piccole dimensioni a base di EDTA.</t>
  </si>
  <si>
    <t>Kit per la fissazione e decalcificazione di biopsie osteomidollari (BOM) composto da fissativo B5 e decalcificante a base di EDTA in tampone acido.</t>
  </si>
  <si>
    <t>Kit</t>
  </si>
  <si>
    <t>N. 1 kit</t>
  </si>
  <si>
    <t xml:space="preserve">Cellette monouso a maglia fine per ago-aspirato e microbiopsie dimensioni mm 22x24 circa.  </t>
  </si>
  <si>
    <t xml:space="preserve">Cellette monouso a maglia fine per ago-aspirato e microbiopsie (tipo CELLSAFE o equivalente) dimensioni mm 22x24 circa.  </t>
  </si>
  <si>
    <t>N. 1 celletta</t>
  </si>
  <si>
    <t>Sacchetti filtranti per la processazione di piccole biopsie istologiche.</t>
  </si>
  <si>
    <t>Sacchettini filtranti delle dimensioni di mm 30x45, a maglia fine, resistenti a paraffine e solventi, ideali per la processazione di biopsie di piccole dimensioni e filtrati cito-istologici. Devono permettere efficace perfusione solventi e rimanere integri dopo la processazione.</t>
  </si>
  <si>
    <t>Massimo 1000 sacchetti</t>
  </si>
  <si>
    <t>N. 1 sacchetto</t>
  </si>
  <si>
    <t>Cuvette 2 fori per cytofunnel.</t>
  </si>
  <si>
    <t>CUVETTE 2 FORI per citocentrifuga a doppio pozzetto a medio assorbimento completi di filtrini.</t>
  </si>
  <si>
    <t>N. 1 cuvette</t>
  </si>
  <si>
    <t>Aldeide formica tamponata NEUTRA per istologia, capacità max. L 5.</t>
  </si>
  <si>
    <t xml:space="preserve">Aldeide formica soluzione al 4% tamponata NEUTRA, contenitore tanica rigida con tappo a vite, capacità L 5. </t>
  </si>
  <si>
    <t>Rubinetto per tanica.</t>
  </si>
  <si>
    <t>N. 1 rubinetto</t>
  </si>
  <si>
    <t>omaggio</t>
  </si>
  <si>
    <t>N. 1 flacone da 2,5 L</t>
  </si>
  <si>
    <t>Alcool etilico denaturato assoluto, rosa, contenitore in plastica, capacità L 5.</t>
  </si>
  <si>
    <t>Alcool etilico denaturato assoluto, rosa, contenitore in vetro o plastica, con capacità preferibilmente di L 5. Applicazione: uso istologia.</t>
  </si>
  <si>
    <t xml:space="preserve">Alcool etilico puro 95-96, per analisi, contenitore in vetro o plastica, capacità L 2,5.
</t>
  </si>
  <si>
    <t>Alcool etilico puro 95-96, per analisi, contenitore in vetro o plastica, con capacità preferibilmente di L 2,5.
Applicazione: uso analitico e per istologia.</t>
  </si>
  <si>
    <t>Alcool isopropilico.</t>
  </si>
  <si>
    <t>Alcool isopropilico - grado RPE, in contenitore in vetro o plastica, con capacità preferibilmente di L 2,5.</t>
  </si>
  <si>
    <t>Alcool metilico.</t>
  </si>
  <si>
    <t>Alcool metilico - grado RPE, in contenitore in vetro o plastica, con capacità preferibilmente di L 2,5.</t>
  </si>
  <si>
    <t>Miscela alcolica 95° circa, contenitore in vetro o plastica, capacità massima 5 L.</t>
  </si>
  <si>
    <t>Miscela alcolica 95° circa, contenitore in vetro o plastica, con capacità massima preferibilmente di 5 L.</t>
  </si>
  <si>
    <t>Da un minimo di 1 L ad un massimo di 5 L</t>
  </si>
  <si>
    <t>Miscela alcolica 99,8° circa, contenitore in vetro o plastica, capacità massima 5 L.</t>
  </si>
  <si>
    <t>Miscela alcolica 99,8° circa, contenitore in vetro o plastica, capacità massima preferibilmente di 5 L.</t>
  </si>
  <si>
    <t xml:space="preserve">Xilolo puro, contenitore capacità massima L 2,5. </t>
  </si>
  <si>
    <t xml:space="preserve">Xilolo per istologia, puro, in contenitore con capacità L 2,5. </t>
  </si>
  <si>
    <t>Xilolo puro, contenitore capacità massima L 5.</t>
  </si>
  <si>
    <t xml:space="preserve">Xilolo per istologia, puro, in contenitore con capacità L 5. </t>
  </si>
  <si>
    <t>Da un minimo di 2,5 ad un massimo di 5 L</t>
  </si>
  <si>
    <t>Diafanizzante isoparaffinico sostitutivo dello xilene conf. max. 5 L, rapida asciugatura, senza aloni, inodore.</t>
  </si>
  <si>
    <t xml:space="preserve">Montante compatibile con diafanizzante </t>
  </si>
  <si>
    <t xml:space="preserve">Montante compatibile con diafanizzante. </t>
  </si>
  <si>
    <t>Da un minimo di 500 ml ad un massimo di 1 L</t>
  </si>
  <si>
    <t>Kit per colorazione IMPREGNAZIONE ARGENTICA sec. Gomori per fibre reticolati argirofile.</t>
  </si>
  <si>
    <t>Da un minimo di 70 ad un massimo di 100 test</t>
  </si>
  <si>
    <t xml:space="preserve">N 1 test </t>
  </si>
  <si>
    <t>Kit per colorazione Oil red O per la colorazione di lipidi su sezioni criostatate.</t>
  </si>
  <si>
    <t xml:space="preserve">Kit per colorazione tricromica che evidenzi nel tessuto istologico 
collagene, reticolo, ossa, cartilagine, amiloide. </t>
  </si>
  <si>
    <t xml:space="preserve">Kit per colorazione MGG quick stain per elementi figurati del sangue. </t>
  </si>
  <si>
    <t>100 test</t>
  </si>
  <si>
    <r>
      <t>N 1 test</t>
    </r>
    <r>
      <rPr>
        <sz val="12"/>
        <color indexed="10"/>
        <rFont val="Arial"/>
        <family val="2"/>
      </rPr>
      <t xml:space="preserve"> </t>
    </r>
  </si>
  <si>
    <t xml:space="preserve">PERLS REAZIONE - H </t>
  </si>
  <si>
    <t>KIT per la colorazione di Peral; metodo indicato per la visualizzazione di Ferro Ferrico reattivo su sezione di tessuto e su strisce di sangue o midollo osseo.</t>
  </si>
  <si>
    <t>Colorante BLU pronto all'uso per l'identificazione e l'orientamento dei margini chirurgici.</t>
  </si>
  <si>
    <t>Colorante pronto all'uso da utilizzare per l'identificazione e l'orientamento dei margini chirurgici. Dopo la colorazione del tessuto non devono essere richiesti passaggi ulteriori in mordenzanti ed i tempi di fissazione devono essere al max. di 2/3 minuti. Il colorante deve resistere all'attività di processazione dei tessuti senza perdita di colore o sbiadimenti.</t>
  </si>
  <si>
    <t>Colorante VERDE pronto all'uso per l'identificazione e l'orientamento dei margini chirurgici.</t>
  </si>
  <si>
    <t>Colorante pronto all'uso da utilizzare per la identificazione e l'orientamento dei margini chirurgici. Dopo la colorazione del tessuto non devono essere richiesti passaggi ulteriori in mordenzanti ed i tempi di fissazione devono essere al max. di 2/3 minuti. Il colorante deve resistere all'attività di processazione dei tessuti senza perdita di colore o sbiadimenti.</t>
  </si>
  <si>
    <t>Colorante ROSSO pronto all'uso per l'identificazione e l'orientamento dei margini chirurgici.</t>
  </si>
  <si>
    <t>Colorante pronto all'uso  da utilizzare per la identificazione e l'orientamento dei margini chirurgici. Dopo la colorazione del tessuto non devono  essere richiesti passaggi  ulteriori in mordenzanti ed i tempi di fissazione  devono essere al max. di 2/3 minuti. Il colorante deve resistere alla attività di processazione dei tessuti senza perdita di colore o sbiadimenti .</t>
  </si>
  <si>
    <t>Colorante ARANCIO pronto all'uso per l'identificazione e l'orientamento dei margini chirurgici.</t>
  </si>
  <si>
    <t>Colorante pronto all'uso  da utilizzare per l'identificazione e l'orientamento dei margini chirurgici. Dopo la colorazione del tessuto non devono  essere richiesti passaggi ulteriori in mordenzanti ed i tempi di fissazione devono essere al max. di 2/3 minuti. Il colorante deve resistere all'attività di processazione dei tessuti senza perdita di colore o sbiadimenti.</t>
  </si>
  <si>
    <t>Colorante GIALLO pronto all'uso per l'identificazione e l'orientamento dei margini chirurgici.</t>
  </si>
  <si>
    <t>Colorante pronto all'uso da utilizzare per l'identificazione e l'orientamento dei margini chirurgici. Dopo la colorazione del tessuto non devono  essere richiesti passaggi ulteriori in mordenzanti ed i tempi di fissazione devono essere al max. di 2/3 minuti. Il colorante deve resistere all'attività di processazione dei tessuti senza perdita di colore o sbiadimenti.</t>
  </si>
  <si>
    <t>Da un minimo di 30 ml ad un massimo di 60 ml</t>
  </si>
  <si>
    <t>Colorante ROSSO pronto all'uso per l'identificazione e l'orientamento dei margini chirurgici</t>
  </si>
  <si>
    <t>Gel aggregante per l'allestimento di citoinclusi.</t>
  </si>
  <si>
    <t>Gel aggregante da utilizzare per l'allestimento di citoinclusi da campioni citologici. Compatibile con l'uso di formalina neutra tamponata, saccomanno ed alcool.</t>
  </si>
  <si>
    <t xml:space="preserve">Filtri policarbonato di mm 19x42 con fori di 5 microm.  </t>
  </si>
  <si>
    <t>Filtri policarbonato di mm 19x42 con fori di 5 microm idonei per la filtrazione di citologici urinari su rampa filtrante.</t>
  </si>
  <si>
    <t>N. 100 filtri</t>
  </si>
  <si>
    <t>N. 1 filtro</t>
  </si>
  <si>
    <t>Liquido di Michel fiale da 10 ml.</t>
  </si>
  <si>
    <t>Provette da 10 ml preriempite a 2 ml,
con liquido di Michel.</t>
  </si>
  <si>
    <t>N. 12 provette</t>
  </si>
  <si>
    <t>N. 1 provetta</t>
  </si>
  <si>
    <t>Scatola da 100 vetrini protetti da cellophane</t>
  </si>
  <si>
    <t xml:space="preserve">Vetrini coprioggetto 24x32 mm. </t>
  </si>
  <si>
    <t xml:space="preserve">Vetrini coprioggetto 24x40 mm. </t>
  </si>
  <si>
    <t>Paraffina additivata, grado di fusione 56°-58°C, senza DMSO, in gocce, confezione unitaria, max. 2 kg.</t>
  </si>
  <si>
    <t>Paraffina per infiltrazione di campioni istologici, addizzionata con polimeri plastici, alto grado di purezza, punto di fusione 56-58°C, resistente alla processazione ad alte temperature, alto potere infiltrante ed elevata elasticità, in  gocce. ESENTE DA DMSO, confezione unitaria, max. 2 kg.</t>
  </si>
  <si>
    <t>Massimo 2 kg</t>
  </si>
  <si>
    <t>Acido acetico, contenitore in vetro o plastica, capacità massima L 1.</t>
  </si>
  <si>
    <t>Acido acetico, purissimo al  99,8%, contenitore in vetro o plastica, capacità massima L 1.</t>
  </si>
  <si>
    <t>1 L</t>
  </si>
  <si>
    <t>Acido cloridrico 37%.</t>
  </si>
  <si>
    <t>Acido cloridrico 37%, contenitore in vetro o plastica, capacità massima L 1.</t>
  </si>
  <si>
    <t>Acido formico al 99%, conf. L 1.</t>
  </si>
  <si>
    <t>Acido formico purissimo al 98%.</t>
  </si>
  <si>
    <t>Kit per citologia urinaria.</t>
  </si>
  <si>
    <r>
      <t>KIT per citologia urinaria</t>
    </r>
    <r>
      <rPr>
        <sz val="12"/>
        <rFont val="Arial"/>
        <family val="2"/>
      </rPr>
      <t xml:space="preserve"> composto da n. 3 contenitori da circa 120 ml preriempiti con liquido fisssativo preservante colorato a base alcoolica e/o saccomanno. Tappo in polietilene a vite con ghiera a tenuta ermetica e di facile avvitamento. Etichetta in polipropilene  resistente all'acqua, alcool e principali solventi. Il kit deve essere corredato di modello di accompagnamento/istruzioni personalizzabili*. 
</t>
    </r>
    <r>
      <rPr>
        <u/>
        <sz val="12"/>
        <rFont val="Arial"/>
        <family val="2"/>
      </rPr>
      <t>Contenitore secondario</t>
    </r>
    <r>
      <rPr>
        <sz val="12"/>
        <rFont val="Arial"/>
        <family val="2"/>
      </rPr>
      <t xml:space="preserve">: l'offerta deve prevedere sia l'opzione in cartoncino rigido che sacchetti in polipropilene con chiusura con microcerniera e tasca portadocumenti**. Etichettatura nel rispetto delle normative vigenti.  
*Le personalizzazioni relative all'etichetta ed al modello di accompagnamento/istruzioni verranno comunicate all'aggiudicatario.
**Ogni U.O. deve poter comperare sia sacchetti in polipropilene sia contenitori in cartoncino rigido o entrambe le tipologie.                                                         </t>
    </r>
  </si>
  <si>
    <t>Test rapido di diagnostica in vitro per la colorazione e la visualizzazione al microscopio dell’emogramma differenziale</t>
  </si>
  <si>
    <t>Polvere inerte con un alto grado adsorbente idoneo ad  assorbire sversamenti di liquidi indicato per assorbire formaldeide, solventi, acidi e basi, olio, acqua, sostanze grasse e liquidi in genere</t>
  </si>
  <si>
    <t xml:space="preserve">Polvere assorbente per liquidi </t>
  </si>
  <si>
    <t>Polvere addensante per il contenimento degli sversamenti di liquidi biologici</t>
  </si>
  <si>
    <t>Polvere/granuli assorbenti per liquidi biologici</t>
  </si>
  <si>
    <t>max 25-30 pezzi</t>
  </si>
  <si>
    <t>Panno altamente assorbente, antistatico, idoneo per assorbire, senza rilasciare vapori, sostanze liquide senza nessuna limitazione di tipologia, misura circa 41 x 51 cm (valutiamo anche altre misure)</t>
  </si>
  <si>
    <t xml:space="preserve">EDTA sale bisodico. </t>
  </si>
  <si>
    <t>Da un minimo di 500 ML ad un massimo di 2,5 L</t>
  </si>
  <si>
    <t>GlicerinaGlicerata</t>
  </si>
  <si>
    <t>Glicerina Glicerata Secondo KAISER</t>
  </si>
  <si>
    <t>Massimo n. 200 cellette</t>
  </si>
  <si>
    <t>Massimo 500 cuvette</t>
  </si>
  <si>
    <t>Aldeide formica tamponata NEUTRA per istologia, capacità L 10.</t>
  </si>
  <si>
    <r>
      <t>Aldeide formica soluzione al 4% tamponata NEUTRA, contenitore tanica rigida con tappo a vite, capacità L 10.</t>
    </r>
    <r>
      <rPr>
        <sz val="12"/>
        <color indexed="10"/>
        <rFont val="Arial"/>
        <family val="2"/>
      </rPr>
      <t xml:space="preserve"> </t>
    </r>
  </si>
  <si>
    <t>10 L</t>
  </si>
  <si>
    <t xml:space="preserve">Alcool etilico puro assoluto, per analisi, contenitore in vetro o plastica, capacità da 1LT a 2,5LT
</t>
  </si>
  <si>
    <t>Alcool etilico puro assoluto, per analisi, contenitore in vetro o plastica, con capacità preferibilmente da 1LT a 2,5LT
Applicazione: uso analitico e per istologia</t>
  </si>
  <si>
    <t>Da 1LT a 2,5LT</t>
  </si>
  <si>
    <t>1 LT</t>
  </si>
  <si>
    <t>Colorante VIOLA pronto all'uso per l'identificazione e l'orientamento dei margini chirurgici.</t>
  </si>
  <si>
    <t>KIT massimo 25 test</t>
  </si>
  <si>
    <t>TEST</t>
  </si>
  <si>
    <t>Vetrini coprioggetto rettangolare 24x50 mm, spessore 0,13-0,16 mm, realizzato in vetro perfettamente trasparente, privo di bolle ed altri difetti, puliti e sgrassati.</t>
  </si>
  <si>
    <t>Vetrini coprioggetto rettangolare 24x40 mm, spessore 0,13-0,16 mm, realizzato in vetro perfettamente trasparente, privo di bolle ed altri difetti, puliti e sgrassati.</t>
  </si>
  <si>
    <t>Vetrini coprioggetto rettangolare 24x32 mm, spessore 0,13-0,16 mm, realizzato in vetro perfettamente trasparente, privo di bolle ed altri difetti, puliti e sgrassati.</t>
  </si>
  <si>
    <t>500 ML - 1 L</t>
  </si>
  <si>
    <t>Vetrino PRECOLORATO per EMATOLOGIA (LOTTO A PARTE)</t>
  </si>
  <si>
    <t>1 Kg-5kg</t>
  </si>
  <si>
    <t>2 LT</t>
  </si>
  <si>
    <t>Soluzione decalcificante in contenitori di plastica con capacità preferibilmente di L 2 per la decalcificazione rapida per ossi compatti e di medio-grandi dimensioni compatibile con le indagini di immunoistochimica.</t>
  </si>
  <si>
    <t>Soluzione decalcificante contenente EDTA in contenitori plastica con capacità preferibilmente di L 2 per la decalcificazione di frammenti ossei di piccole dimensioni e biopsie osteomidollari, compatibile con le indagini di immunoistochimica.</t>
  </si>
  <si>
    <t>Colorante NERO pronto all'uso per l'identificazione e l'orientamento dei margini chirurgici.</t>
  </si>
  <si>
    <t>Spesa annuale</t>
  </si>
  <si>
    <t>KIT ANTISVERSAMENTO PER FORMALDEIDE</t>
  </si>
  <si>
    <t>Kit completo per sversamenti accidentali di Formaldeide. Il KIT deve contenente tutto il necessario per:
- proteggere il personale addetto con l'utilizzo di idonei DPI;
- assorbire e bonificare velocemente con materiali assorbenti;
- pulire con strumenti di raccolta e contenitori per lo smaltimento dei rifiuti. La ditta offerente deve offrire anche i singoli componenti per ripristino in caso di scadenze diverse.</t>
  </si>
  <si>
    <t>KIT</t>
  </si>
  <si>
    <t>Potassio Ioduro</t>
  </si>
  <si>
    <t>1g</t>
  </si>
  <si>
    <t>Ioduro di potassio 99,5%</t>
  </si>
  <si>
    <t>Glicerolo 99,5%</t>
  </si>
  <si>
    <t>Glicerina bidistillata 99,5%</t>
  </si>
  <si>
    <t xml:space="preserve">Kit decalcificante per Biopsia osteomidollare. </t>
  </si>
  <si>
    <t>Rubinetto per taniche da 5/10 L.</t>
  </si>
  <si>
    <t>Da 1LT a 5LT</t>
  </si>
  <si>
    <t>KIT colorazione MGG QUICK STAIN</t>
  </si>
  <si>
    <t>Kit  per colorazione TRICROMICA di MALLORY</t>
  </si>
  <si>
    <t>Kit per colorazione Oil red O</t>
  </si>
  <si>
    <t>Kit per colorazione IMPREGNAZIONE ARGENTICA sec. Gomori per fibre reticolati argirofile</t>
  </si>
  <si>
    <t>Diafanizzante isoparrafinico sostitutivo dello xilene conf. max. 5 L</t>
  </si>
  <si>
    <t>Provetta con Liquido di Serra</t>
  </si>
  <si>
    <t>100 provette</t>
  </si>
  <si>
    <t>Provetta con Glutaraldeide</t>
  </si>
  <si>
    <t>Provette da 10 ml preriempite con Liquido di Serra</t>
  </si>
  <si>
    <t>Provette da 10 ml preriempite con Gluraraldeide</t>
  </si>
  <si>
    <t>Provetta con tampone fosfato Buffer salino</t>
  </si>
  <si>
    <t>Provette da 10 ml preriempite con tampone fosfato Buffer salino</t>
  </si>
  <si>
    <t>Vetrini copri oggetto 24x50 mm</t>
  </si>
  <si>
    <t xml:space="preserve">Acido picrico soluzione satura </t>
  </si>
  <si>
    <t>May Grunwald Soluzione - 500 ml</t>
  </si>
  <si>
    <t>ml</t>
  </si>
  <si>
    <t>250-500 ml</t>
  </si>
  <si>
    <t>Eosina Y soluzione alcolica 0,5%</t>
  </si>
  <si>
    <t>Giemsa sec. Pappenheim</t>
  </si>
  <si>
    <t xml:space="preserve">Ematossilina di Harris - Papanicolao - Pap1A - </t>
  </si>
  <si>
    <t>2000-2500 ml</t>
  </si>
  <si>
    <t>Papanicolau soluzione 2B</t>
  </si>
  <si>
    <t>EA 50 Soluzione colorante Papanicolaou Pap3B</t>
  </si>
  <si>
    <t>May Grunwald sec. Pappenheim</t>
  </si>
  <si>
    <t xml:space="preserve">Giemsa sec. Pappenheim </t>
  </si>
  <si>
    <t xml:space="preserve">Eosina Y soluzione alcolica 0,5% </t>
  </si>
  <si>
    <t xml:space="preserve">May Grunwald Soluzione </t>
  </si>
  <si>
    <t>Giemsa Soluzione</t>
  </si>
  <si>
    <t>Eosina Y</t>
  </si>
  <si>
    <t>50 - 200 gr</t>
  </si>
  <si>
    <t>gr</t>
  </si>
  <si>
    <t xml:space="preserve">Ematossilina di Harris - Papanicolao - Pap1B - </t>
  </si>
  <si>
    <t>Ematossilina</t>
  </si>
  <si>
    <t>25 - 200 gr</t>
  </si>
  <si>
    <t>Albumina Glicerinata</t>
  </si>
  <si>
    <t>Eosina B</t>
  </si>
  <si>
    <t>OG-6 reagente, Pap 2A - 2500 ml</t>
  </si>
  <si>
    <t>1 pz</t>
  </si>
  <si>
    <t xml:space="preserve">Vassoio Portavetrini </t>
  </si>
  <si>
    <t>1 PZ</t>
  </si>
  <si>
    <t>Vetrino Coprioggetto 50X65MM</t>
  </si>
  <si>
    <t>1000 pz</t>
  </si>
  <si>
    <t>Vetrino Portaoggetto 52X76MM</t>
  </si>
  <si>
    <t>Adattatore vetrini per macrosezione</t>
  </si>
  <si>
    <t>Cassette per inclusione di macrosezioni</t>
  </si>
  <si>
    <t>Cassette per inclusioni istologiche di macrosezioni di campioni istologici, dotate di cavità interna per alloggiare una cassetta di dimensioni standard stampabile con le stampanti automatiche in commercio</t>
  </si>
  <si>
    <t>Vassoio in cartone portavetrini per 20 vetrini senza divisori e coperchio, misura 344X206 MM</t>
  </si>
  <si>
    <t>Adattatore vetrini per macrosezione. Adattatori in PET (polietilentereftalato) per la colorazione di vetrini per macrosezioni con cestelli per vetrini standard, resistente ai coloranti, ai solventi e ai reagenti utilizzati nei laboratori di istologia (alcoli e diafanizzanti).</t>
  </si>
  <si>
    <t>Vetrino portaoggetto per macrosezioni di dimensioni (52) mm x (76) mm e 1-1.1 mm di spessore. La banda ha un’altezza di 19.5(±0.5) mm. Il vetrino portaoggetto per microscopia deve esserte pulito e sgrassato, trasparente e privo di qualsiasi tipo di assorbimento selettivo</t>
  </si>
  <si>
    <t>Vetrino Coprioggetto 50X65MM, di spessore standard 0.13 – 0.16 MM.</t>
  </si>
  <si>
    <t>Panno assorbente per liquidi</t>
  </si>
  <si>
    <t>Vetrini porta-oggetto polarizzati per preparazioni istologiche e citologiche, white (low-iron) float glass” come da ISO8037. Dimensioni: 26 mm x 76 mm per 1 mm di spessore. I vetrini sono prodotti in modo da mantenere una carica positiva uniforme sulla superficie del vetrino.</t>
  </si>
  <si>
    <t xml:space="preserve">VETRINI PORTA OGGETO PER ADESIONE VETRO SUPER BIANCO CON BANDA COLORATA CON CARICA POSITIVA compatibili con stampigliatrice IPS LEICA (tutti i colori disponibili) </t>
  </si>
  <si>
    <t>250-1000 ml</t>
  </si>
  <si>
    <t>Vetrino porta oggetto (tutti i colori disponibili).</t>
  </si>
  <si>
    <t xml:space="preserve">Vetrini porta oggetto, mm 26x76, bordi molati, banda colorata della lunghezza indicativa 15/20 mm. Spessore del vetrino mm 0,9-1,2 mm. Vetro esente da impurezze, perfettamente trasparente, lavato, sgrassato, resistente ad alcoli e solventi, superficie piana e regolare, senza bolle o striature con banda idonea alla scrittura a matita. </t>
  </si>
  <si>
    <t>Vetrino porta oggetto compatibile con stampigliatrice IPS LEICA (tutti i colori disponibili).</t>
  </si>
  <si>
    <t xml:space="preserve">Vetrini porta oggetto, mm 26x76, bordi molati, banda colorata della lunghezza indicativa 15/20 mm. Spessore del vetrino mm 0,9-1,2 mm. Vetro esente da impurezze, perfettamente trasparente, lavato, sgrassato, resistente ad alcoli e solventi, superficie piana e regolare, senza bolle o striature. </t>
  </si>
  <si>
    <t>Contenitore per citologia, costituito da un contenitore volume massimo 150 ml preriempito con massimo 25 ml di liquido di Saccomanno, confezionato singolarmente</t>
  </si>
  <si>
    <t xml:space="preserve">Contenitore per citologia </t>
  </si>
  <si>
    <t xml:space="preserve">Prezzo unitario a base d'asta </t>
  </si>
  <si>
    <t>Soluzione conservante per elettrodo di phmetro.</t>
  </si>
  <si>
    <t>Soluzione tampone ph 4,01 .</t>
  </si>
  <si>
    <t>Soluzione tampone ph 7,01.</t>
  </si>
  <si>
    <t>Soluzione tampone ph 10,01.</t>
  </si>
  <si>
    <t>Soluzione conservante per elettrodo compatibile con phmetro di marca HANNA.</t>
  </si>
  <si>
    <t>Soluzione tampone ph 4,01  compatibile con phmetro di marca HANNA.</t>
  </si>
  <si>
    <t>Soluzione tampone ph 7,01  compatibile con phmetro di marca HANNA.</t>
  </si>
  <si>
    <t>Soluzione tampone ph 10,01 compatibile con phmetro di marca HANNA.</t>
  </si>
  <si>
    <t xml:space="preserve">Soluzione tampone ph 4,01, ml. 50. </t>
  </si>
  <si>
    <t xml:space="preserve">Soluzione tampone ph 7,00, ml. 50. </t>
  </si>
  <si>
    <t>Soluzione conservante per elettrodo compatibile con phmetro WTW.</t>
  </si>
  <si>
    <t xml:space="preserve">Soluzione tampone ph 4,01, compatibile con phmetro WTW ml. 50. </t>
  </si>
  <si>
    <t>Soluzione tampone ph 7,00, compatibile con phmetro WTW ml. 50.</t>
  </si>
  <si>
    <t>spesa triennio</t>
  </si>
  <si>
    <t>Denominazione commerciale prodotto</t>
  </si>
  <si>
    <t>Codice prodotto fornitore</t>
  </si>
  <si>
    <t>Produttore</t>
  </si>
  <si>
    <t>Codice prodotto produttore</t>
  </si>
  <si>
    <t>CND</t>
  </si>
  <si>
    <t>N. repertorio</t>
  </si>
  <si>
    <t>Classe di rischio</t>
  </si>
  <si>
    <t>Aliquota IVA</t>
  </si>
  <si>
    <t>LOTTO N. 1 REAGENTI ISTO-CITOLOGIA  - IMPORTO TRIENNALE</t>
  </si>
  <si>
    <t>LOTTO N. 2  VETRINI PORTA OGGETTO - IMPORTO TRIENNALE</t>
  </si>
  <si>
    <t>LOTTO N. 3 POLVERI E PANNI ASSORBENTI PER SVERSAMENTI - IMPORTO TRIENNALE)</t>
  </si>
  <si>
    <t>LOTTO N. 4 KIT COMPLETO ANTISVERSAMENTO FORMALDEIDE -  IMPORTO TRIENNALE</t>
  </si>
  <si>
    <t>LOTTO N. 5 MATERIE PRIME  IN POLVERE - IMPORTO TRIENNALE</t>
  </si>
  <si>
    <t>LOTTO N. 6 MATERIE PRIME LIQUIDE - IMPORTO TRIENNALE</t>
  </si>
  <si>
    <t>LOTTO N. 17 COLORANTI MARGINI CHIRURGICI - IMPORTO ANNUALE</t>
  </si>
  <si>
    <t>LOTTO N. 21 PROVETTE PRERIEMPITE - IMPORTO TRIENNALE</t>
  </si>
  <si>
    <t>LOTTO N. 20 LIQUIDO DI MICHEL - IMPORTO TRIENNALE</t>
  </si>
  <si>
    <t>LOTTO N. 22 PARAFFINA - IMPORTO TRIENNALE</t>
  </si>
  <si>
    <t>LOTTO N. 23 VETRINI COPRIOGGETTO RETTANGOLARI - IMPORTO TRIENNALE</t>
  </si>
  <si>
    <t>LOTTO N. 24 ACIDI - IMPORTO TRIENNALE</t>
  </si>
  <si>
    <t>LOTTO N. 27  COLORANTI IN POLVERE - IMPORTO TRIENNALE</t>
  </si>
  <si>
    <t>LOTTO N. 28 CONTENITORE CITOLOGICO PRERIEMPITO SACCOMANNO - IMPORTO TRIENNALE</t>
  </si>
  <si>
    <t>LOTTO N. 29 CONSUMABILI PER MACROSEZIONI - IMPORTO COMPLESSIVO TRIENNALE</t>
  </si>
  <si>
    <t>LOTTO N. 30 VETRINI PORTA OGGETTO CON CARICA POSITIVA - IMPORTO TRIENNALE</t>
  </si>
  <si>
    <t>LOTTO N. 19 FILTRI POLICARBONATO - IMPORTO TRIENNALE</t>
  </si>
  <si>
    <t>LOTTO N. 18  GEL AGGREGANTE PER CITOINCLUSIONI - IMPORTO TRIENNALE</t>
  </si>
  <si>
    <t>LOTTO N. 15 DIAFANIZZANTE E MONTANTE - IMPORTO TRIENNALE</t>
  </si>
  <si>
    <t>LOTTO N. 13  MISCELE ALCOLICHE - IMPORTO TRIENNALE</t>
  </si>
  <si>
    <t>LOTTO N. 12 ALCOLI - IMPORTO TRIENNALE</t>
  </si>
  <si>
    <t>LOTTO N. 11 VETRINI PRECOLORATI PER EMATOLOGIA - IMPORTO TRIENNALE</t>
  </si>
  <si>
    <t>LOTTO N. 9 CONSUMABILI PER CITO/ISTOLOGIA - IMPORTO TRIENNALE</t>
  </si>
  <si>
    <t>LOTTO N. 8 SOLUZIONI DECALCIFICANTI  - IMPORTO TRIENNALE</t>
  </si>
  <si>
    <t>LOTTO N. 7 SOLUZIONI TAMPONATE - IMPORTO TRIENNALE</t>
  </si>
  <si>
    <t>LOTTO N. 25 KIT PER CITOLOGIA URINARIA - IMPORTO TRIENNALE</t>
  </si>
  <si>
    <t>LOTTO N. 26  COLORANTI PRONTI ALL'USO - IMPORTO TRIENNALE</t>
  </si>
  <si>
    <t>LOTTO N. 16 KIT DI COLORAZIONI MANUALI - IMPORTO TRIENNALE</t>
  </si>
  <si>
    <t>LOTTO N. 14  XILOLO - IMPORTO TRIENNALE</t>
  </si>
  <si>
    <t>LOTTO N. 10 ALDEIDE FORMICA - IMPORTO TRIENNALE</t>
  </si>
  <si>
    <t>fabb. triennio</t>
  </si>
  <si>
    <t>SCHEDA OFFERTA ECONOMICA - FORNITURA DI PRODOTTI DIAGNOSTICI, ALCOLI E MATERIALI CONSUMABILI PER LE UNITÀ OPERATIVE DI ANATOMIA PATOLOGICA DELL'AZIENDA USL DELLA ROMAGNA. Operatore economico …....</t>
  </si>
  <si>
    <t>Prezzo unitario OFFERTO I.E.</t>
  </si>
  <si>
    <t>Totale triennale I.E.</t>
  </si>
  <si>
    <t>UDI - DI</t>
  </si>
  <si>
    <r>
      <t xml:space="preserve">Percentuale di sconto applicata agli </t>
    </r>
    <r>
      <rPr>
        <b/>
        <u/>
        <sz val="14"/>
        <rFont val="Arial"/>
        <family val="2"/>
      </rPr>
      <t>ulteriori</t>
    </r>
    <r>
      <rPr>
        <b/>
        <sz val="14"/>
        <rFont val="Arial"/>
        <family val="2"/>
      </rPr>
      <t xml:space="preserve"> acquisti sul listino prezzi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</si>
</sst>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4" formatCode="_-* #,##0.00\ &quot;€&quot;_-;\-* #,##0.00\ &quot;€&quot;_-;_-* &quot;-&quot;??\ &quot;€&quot;_-;_-@_-"/>
    <numFmt numFmtId="164" formatCode="_-&quot;€&quot;\ * #,##0.00_-;\-&quot;€&quot;\ * #,##0.00_-;_-&quot;€&quot;\ * &quot;-&quot;??_-;_-@_-"/>
    <numFmt numFmtId="165" formatCode="_-&quot;€&quot;\ * #,##0.0000_-;\-&quot;€&quot;\ * #,##0.0000_-;_-&quot;€&quot;\ * &quot;-&quot;??_-;_-@_-"/>
    <numFmt numFmtId="166" formatCode="#,##0.0000\ &quot;€&quot;"/>
    <numFmt numFmtId="167" formatCode="_-* #,##0.00\ _€_-;\-* #,##0.00\ _€_-;_-* &quot;-&quot;??\ _€_-;_-@_-"/>
  </numFmts>
  <fonts count="10" x14ac:knownFonts="1">
    <font>
      <sz val="11"/>
      <color theme="1"/>
      <name val="Calibri"/>
      <family val="2"/>
      <scheme val="minor"/>
    </font>
    <font>
      <b/>
      <sz val="12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color indexed="10"/>
      <name val="Arial"/>
      <family val="2"/>
    </font>
    <font>
      <u/>
      <sz val="12"/>
      <name val="Arial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4"/>
      <name val="Arial"/>
      <family val="2"/>
    </font>
    <font>
      <b/>
      <u/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31"/>
      </patternFill>
    </fill>
    <fill>
      <patternFill patternType="solid">
        <fgColor indexed="9"/>
        <bgColor indexed="3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31"/>
      </patternFill>
    </fill>
    <fill>
      <patternFill patternType="solid">
        <fgColor rgb="FFFFFF00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216">
    <xf numFmtId="0" fontId="0" fillId="0" borderId="0" xfId="0"/>
    <xf numFmtId="0" fontId="1" fillId="3" borderId="4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165" fontId="1" fillId="3" borderId="5" xfId="1" applyNumberFormat="1" applyFont="1" applyFill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left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center" vertical="center" wrapText="1"/>
    </xf>
    <xf numFmtId="165" fontId="3" fillId="0" borderId="8" xfId="1" applyNumberFormat="1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 applyProtection="1">
      <alignment horizontal="left" vertical="center" wrapText="1"/>
      <protection locked="0"/>
    </xf>
    <xf numFmtId="0" fontId="3" fillId="4" borderId="8" xfId="0" applyFont="1" applyFill="1" applyBorder="1" applyAlignment="1" applyProtection="1">
      <alignment horizontal="center" vertical="center" wrapText="1"/>
      <protection locked="0"/>
    </xf>
    <xf numFmtId="3" fontId="3" fillId="0" borderId="8" xfId="0" applyNumberFormat="1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3" fontId="3" fillId="0" borderId="13" xfId="0" applyNumberFormat="1" applyFont="1" applyBorder="1" applyAlignment="1">
      <alignment horizontal="center" vertical="center" wrapText="1"/>
    </xf>
    <xf numFmtId="165" fontId="3" fillId="0" borderId="13" xfId="1" applyNumberFormat="1" applyFont="1" applyFill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3" fillId="0" borderId="14" xfId="0" applyFont="1" applyBorder="1" applyAlignment="1" applyProtection="1">
      <alignment horizontal="center" vertical="center" wrapText="1"/>
      <protection locked="0"/>
    </xf>
    <xf numFmtId="0" fontId="3" fillId="0" borderId="14" xfId="0" applyFont="1" applyBorder="1" applyAlignment="1" applyProtection="1">
      <alignment horizontal="left" vertical="center" wrapText="1"/>
      <protection locked="0"/>
    </xf>
    <xf numFmtId="3" fontId="3" fillId="0" borderId="14" xfId="0" applyNumberFormat="1" applyFont="1" applyBorder="1" applyAlignment="1" applyProtection="1">
      <alignment horizontal="center" vertical="center" wrapText="1"/>
      <protection locked="0"/>
    </xf>
    <xf numFmtId="165" fontId="3" fillId="0" borderId="14" xfId="1" applyNumberFormat="1" applyFont="1" applyFill="1" applyBorder="1" applyAlignment="1" applyProtection="1">
      <alignment horizontal="center" vertical="center" wrapText="1"/>
      <protection locked="0"/>
    </xf>
    <xf numFmtId="165" fontId="3" fillId="0" borderId="14" xfId="1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5" fontId="1" fillId="2" borderId="14" xfId="1" applyNumberFormat="1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/>
    </xf>
    <xf numFmtId="0" fontId="3" fillId="4" borderId="6" xfId="0" applyFont="1" applyFill="1" applyBorder="1" applyAlignment="1" applyProtection="1">
      <alignment horizontal="center" vertical="center" wrapText="1"/>
      <protection locked="0"/>
    </xf>
    <xf numFmtId="0" fontId="3" fillId="4" borderId="6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1" fillId="4" borderId="14" xfId="0" applyFont="1" applyFill="1" applyBorder="1" applyAlignment="1">
      <alignment horizontal="center" vertical="center"/>
    </xf>
    <xf numFmtId="0" fontId="3" fillId="4" borderId="14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left" vertical="center" wrapText="1"/>
    </xf>
    <xf numFmtId="3" fontId="3" fillId="0" borderId="14" xfId="0" applyNumberFormat="1" applyFont="1" applyBorder="1" applyAlignment="1">
      <alignment horizontal="center" vertical="center" wrapText="1"/>
    </xf>
    <xf numFmtId="165" fontId="1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1" fillId="0" borderId="17" xfId="0" applyFont="1" applyBorder="1" applyAlignment="1">
      <alignment horizontal="center" vertical="center"/>
    </xf>
    <xf numFmtId="0" fontId="3" fillId="0" borderId="17" xfId="0" applyFont="1" applyBorder="1" applyAlignment="1">
      <alignment horizontal="left" vertical="center" wrapText="1"/>
    </xf>
    <xf numFmtId="0" fontId="3" fillId="4" borderId="17" xfId="0" applyFont="1" applyFill="1" applyBorder="1" applyAlignment="1">
      <alignment horizontal="center" vertical="center" wrapText="1"/>
    </xf>
    <xf numFmtId="3" fontId="3" fillId="0" borderId="16" xfId="0" applyNumberFormat="1" applyFont="1" applyBorder="1" applyAlignment="1">
      <alignment horizontal="center" vertical="center" wrapText="1"/>
    </xf>
    <xf numFmtId="165" fontId="3" fillId="0" borderId="1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>
      <alignment horizontal="left" vertical="center" wrapText="1"/>
    </xf>
    <xf numFmtId="3" fontId="3" fillId="5" borderId="6" xfId="0" applyNumberFormat="1" applyFont="1" applyFill="1" applyBorder="1" applyAlignment="1">
      <alignment horizontal="center" vertical="center" wrapText="1"/>
    </xf>
    <xf numFmtId="165" fontId="3" fillId="4" borderId="6" xfId="1" applyNumberFormat="1" applyFont="1" applyFill="1" applyBorder="1" applyAlignment="1">
      <alignment horizontal="center" vertical="center" wrapText="1"/>
    </xf>
    <xf numFmtId="3" fontId="3" fillId="5" borderId="14" xfId="0" applyNumberFormat="1" applyFont="1" applyFill="1" applyBorder="1" applyAlignment="1">
      <alignment horizontal="center" vertical="center" wrapText="1"/>
    </xf>
    <xf numFmtId="165" fontId="3" fillId="4" borderId="14" xfId="1" applyNumberFormat="1" applyFont="1" applyFill="1" applyBorder="1" applyAlignment="1">
      <alignment horizontal="center" vertical="center" wrapText="1"/>
    </xf>
    <xf numFmtId="165" fontId="3" fillId="0" borderId="6" xfId="1" applyNumberFormat="1" applyFont="1" applyBorder="1" applyAlignment="1">
      <alignment horizontal="center" vertical="center" wrapText="1"/>
    </xf>
    <xf numFmtId="165" fontId="3" fillId="2" borderId="14" xfId="1" applyNumberFormat="1" applyFont="1" applyFill="1" applyBorder="1" applyAlignment="1">
      <alignment horizontal="center" vertical="center" wrapText="1"/>
    </xf>
    <xf numFmtId="165" fontId="3" fillId="0" borderId="8" xfId="1" applyNumberFormat="1" applyFont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center" vertical="center" wrapText="1"/>
    </xf>
    <xf numFmtId="165" fontId="3" fillId="0" borderId="13" xfId="1" applyNumberFormat="1" applyFont="1" applyBorder="1" applyAlignment="1">
      <alignment horizontal="center" vertical="center" wrapText="1"/>
    </xf>
    <xf numFmtId="0" fontId="3" fillId="4" borderId="8" xfId="0" applyFont="1" applyFill="1" applyBorder="1" applyAlignment="1">
      <alignment horizontal="left" vertical="center" wrapText="1"/>
    </xf>
    <xf numFmtId="3" fontId="3" fillId="5" borderId="8" xfId="0" applyNumberFormat="1" applyFont="1" applyFill="1" applyBorder="1" applyAlignment="1">
      <alignment horizontal="center" vertical="center" wrapText="1"/>
    </xf>
    <xf numFmtId="0" fontId="3" fillId="4" borderId="13" xfId="0" applyFont="1" applyFill="1" applyBorder="1" applyAlignment="1">
      <alignment horizontal="left" vertical="center" wrapText="1"/>
    </xf>
    <xf numFmtId="3" fontId="3" fillId="5" borderId="13" xfId="0" applyNumberFormat="1" applyFont="1" applyFill="1" applyBorder="1" applyAlignment="1">
      <alignment horizontal="center" vertical="center" wrapText="1"/>
    </xf>
    <xf numFmtId="0" fontId="3" fillId="0" borderId="6" xfId="1" applyNumberFormat="1" applyFont="1" applyBorder="1" applyAlignment="1">
      <alignment horizontal="center" vertical="center" wrapText="1"/>
    </xf>
    <xf numFmtId="165" fontId="1" fillId="2" borderId="18" xfId="1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6" borderId="6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 applyProtection="1">
      <alignment horizontal="left" vertical="center" wrapText="1"/>
      <protection locked="0"/>
    </xf>
    <xf numFmtId="165" fontId="3" fillId="4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4" xfId="0" applyFont="1" applyFill="1" applyBorder="1" applyAlignment="1" applyProtection="1">
      <alignment horizontal="left" vertical="center" wrapText="1"/>
      <protection locked="0"/>
    </xf>
    <xf numFmtId="165" fontId="3" fillId="4" borderId="1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8" xfId="0" applyFont="1" applyFill="1" applyBorder="1" applyAlignment="1" applyProtection="1">
      <alignment horizontal="left" vertical="center" wrapText="1"/>
      <protection locked="0"/>
    </xf>
    <xf numFmtId="0" fontId="3" fillId="4" borderId="13" xfId="0" applyFont="1" applyFill="1" applyBorder="1" applyAlignment="1" applyProtection="1">
      <alignment horizontal="left" vertical="center" wrapText="1"/>
      <protection locked="0"/>
    </xf>
    <xf numFmtId="0" fontId="1" fillId="4" borderId="15" xfId="0" applyFont="1" applyFill="1" applyBorder="1" applyAlignment="1">
      <alignment horizontal="center" vertical="center"/>
    </xf>
    <xf numFmtId="0" fontId="3" fillId="4" borderId="14" xfId="0" applyFont="1" applyFill="1" applyBorder="1" applyAlignment="1" applyProtection="1">
      <alignment horizontal="center" vertical="center" wrapText="1"/>
      <protection locked="0"/>
    </xf>
    <xf numFmtId="165" fontId="1" fillId="4" borderId="14" xfId="1" applyNumberFormat="1" applyFont="1" applyFill="1" applyBorder="1" applyAlignment="1" applyProtection="1">
      <alignment horizontal="center" vertical="center" wrapText="1"/>
      <protection locked="0"/>
    </xf>
    <xf numFmtId="165" fontId="1" fillId="4" borderId="13" xfId="1" applyNumberFormat="1" applyFont="1" applyFill="1" applyBorder="1" applyAlignment="1">
      <alignment horizontal="center" vertical="center" wrapText="1"/>
    </xf>
    <xf numFmtId="165" fontId="3" fillId="4" borderId="8" xfId="1" applyNumberFormat="1" applyFont="1" applyFill="1" applyBorder="1" applyAlignment="1">
      <alignment horizontal="center" vertical="center" wrapText="1"/>
    </xf>
    <xf numFmtId="0" fontId="5" fillId="4" borderId="14" xfId="0" applyFont="1" applyFill="1" applyBorder="1" applyAlignment="1" applyProtection="1">
      <alignment horizontal="left" vertical="center" wrapText="1"/>
      <protection locked="0"/>
    </xf>
    <xf numFmtId="165" fontId="0" fillId="0" borderId="0" xfId="0" applyNumberFormat="1"/>
    <xf numFmtId="3" fontId="3" fillId="0" borderId="6" xfId="0" applyNumberFormat="1" applyFont="1" applyBorder="1" applyAlignment="1">
      <alignment horizontal="center" vertical="center" wrapText="1"/>
    </xf>
    <xf numFmtId="165" fontId="3" fillId="0" borderId="0" xfId="1" applyNumberFormat="1" applyFont="1" applyFill="1" applyBorder="1" applyAlignment="1" applyProtection="1">
      <alignment horizontal="center" vertical="center" wrapText="1"/>
      <protection locked="0"/>
    </xf>
    <xf numFmtId="166" fontId="3" fillId="0" borderId="8" xfId="0" applyNumberFormat="1" applyFont="1" applyBorder="1" applyAlignment="1">
      <alignment horizontal="center" vertical="center" wrapText="1"/>
    </xf>
    <xf numFmtId="166" fontId="3" fillId="0" borderId="18" xfId="0" applyNumberFormat="1" applyFont="1" applyBorder="1" applyAlignment="1">
      <alignment horizontal="center" vertical="center" wrapText="1"/>
    </xf>
    <xf numFmtId="166" fontId="3" fillId="0" borderId="16" xfId="0" applyNumberFormat="1" applyFont="1" applyBorder="1" applyAlignment="1">
      <alignment horizontal="center" vertical="center" wrapText="1"/>
    </xf>
    <xf numFmtId="166" fontId="3" fillId="0" borderId="13" xfId="0" applyNumberFormat="1" applyFont="1" applyBorder="1" applyAlignment="1">
      <alignment horizontal="center" vertical="center" wrapText="1"/>
    </xf>
    <xf numFmtId="166" fontId="3" fillId="0" borderId="6" xfId="0" applyNumberFormat="1" applyFont="1" applyBorder="1" applyAlignment="1">
      <alignment horizontal="center" vertical="center" wrapText="1"/>
    </xf>
    <xf numFmtId="166" fontId="0" fillId="0" borderId="0" xfId="0" applyNumberFormat="1"/>
    <xf numFmtId="166" fontId="3" fillId="0" borderId="14" xfId="0" applyNumberFormat="1" applyFont="1" applyBorder="1" applyAlignment="1" applyProtection="1">
      <alignment horizontal="center" vertical="center" wrapText="1"/>
      <protection locked="0"/>
    </xf>
    <xf numFmtId="166" fontId="1" fillId="3" borderId="5" xfId="1" applyNumberFormat="1" applyFont="1" applyFill="1" applyBorder="1" applyAlignment="1">
      <alignment horizontal="center" vertical="center" wrapText="1"/>
    </xf>
    <xf numFmtId="166" fontId="3" fillId="0" borderId="8" xfId="1" applyNumberFormat="1" applyFont="1" applyFill="1" applyBorder="1" applyAlignment="1">
      <alignment horizontal="center" vertical="center" wrapText="1"/>
    </xf>
    <xf numFmtId="166" fontId="3" fillId="0" borderId="8" xfId="1" applyNumberFormat="1" applyFont="1" applyFill="1" applyBorder="1" applyAlignment="1" applyProtection="1">
      <alignment horizontal="center" vertical="center" wrapText="1"/>
      <protection locked="0"/>
    </xf>
    <xf numFmtId="166" fontId="3" fillId="0" borderId="13" xfId="1" applyNumberFormat="1" applyFont="1" applyFill="1" applyBorder="1" applyAlignment="1">
      <alignment horizontal="center" vertical="center" wrapText="1"/>
    </xf>
    <xf numFmtId="166" fontId="3" fillId="0" borderId="14" xfId="1" applyNumberFormat="1" applyFont="1" applyFill="1" applyBorder="1" applyAlignment="1" applyProtection="1">
      <alignment horizontal="center" vertical="center" wrapText="1"/>
      <protection locked="0"/>
    </xf>
    <xf numFmtId="166" fontId="3" fillId="0" borderId="11" xfId="1" applyNumberFormat="1" applyFont="1" applyFill="1" applyBorder="1" applyAlignment="1" applyProtection="1">
      <alignment horizontal="center" vertical="center" wrapText="1"/>
      <protection locked="0"/>
    </xf>
    <xf numFmtId="166" fontId="3" fillId="4" borderId="6" xfId="1" applyNumberFormat="1" applyFont="1" applyFill="1" applyBorder="1" applyAlignment="1">
      <alignment horizontal="center" vertical="center" wrapText="1"/>
    </xf>
    <xf numFmtId="166" fontId="3" fillId="4" borderId="14" xfId="1" applyNumberFormat="1" applyFont="1" applyFill="1" applyBorder="1" applyAlignment="1">
      <alignment horizontal="center" vertical="center" wrapText="1"/>
    </xf>
    <xf numFmtId="166" fontId="3" fillId="0" borderId="6" xfId="1" applyNumberFormat="1" applyFont="1" applyBorder="1" applyAlignment="1">
      <alignment horizontal="center" vertical="center" wrapText="1"/>
    </xf>
    <xf numFmtId="166" fontId="3" fillId="0" borderId="8" xfId="1" applyNumberFormat="1" applyFont="1" applyBorder="1" applyAlignment="1">
      <alignment horizontal="center" vertical="center" wrapText="1"/>
    </xf>
    <xf numFmtId="166" fontId="3" fillId="0" borderId="8" xfId="1" applyNumberFormat="1" applyFont="1" applyBorder="1" applyAlignment="1" applyProtection="1">
      <alignment horizontal="center" vertical="center" wrapText="1"/>
      <protection locked="0"/>
    </xf>
    <xf numFmtId="166" fontId="3" fillId="0" borderId="13" xfId="1" applyNumberFormat="1" applyFont="1" applyBorder="1" applyAlignment="1">
      <alignment horizontal="center" vertical="center" wrapText="1"/>
    </xf>
    <xf numFmtId="166" fontId="3" fillId="4" borderId="6" xfId="1" applyNumberFormat="1" applyFont="1" applyFill="1" applyBorder="1" applyAlignment="1" applyProtection="1">
      <alignment horizontal="center" vertical="center" wrapText="1"/>
      <protection locked="0"/>
    </xf>
    <xf numFmtId="166" fontId="3" fillId="4" borderId="6" xfId="1" applyNumberFormat="1" applyFont="1" applyFill="1" applyBorder="1" applyAlignment="1">
      <alignment horizontal="center" vertical="center"/>
    </xf>
    <xf numFmtId="166" fontId="3" fillId="4" borderId="14" xfId="1" applyNumberFormat="1" applyFont="1" applyFill="1" applyBorder="1" applyAlignment="1">
      <alignment horizontal="center" vertical="center"/>
    </xf>
    <xf numFmtId="166" fontId="3" fillId="4" borderId="14" xfId="1" applyNumberFormat="1" applyFont="1" applyFill="1" applyBorder="1" applyAlignment="1" applyProtection="1">
      <alignment horizontal="center" vertical="center" wrapText="1"/>
      <protection locked="0"/>
    </xf>
    <xf numFmtId="166" fontId="3" fillId="4" borderId="13" xfId="1" applyNumberFormat="1" applyFont="1" applyFill="1" applyBorder="1" applyAlignment="1">
      <alignment horizontal="center" vertical="center" wrapText="1"/>
    </xf>
    <xf numFmtId="166" fontId="3" fillId="4" borderId="8" xfId="1" applyNumberFormat="1" applyFont="1" applyFill="1" applyBorder="1" applyAlignment="1">
      <alignment horizontal="center" vertical="center" wrapText="1"/>
    </xf>
    <xf numFmtId="166" fontId="1" fillId="0" borderId="6" xfId="1" applyNumberFormat="1" applyFont="1" applyFill="1" applyBorder="1" applyAlignment="1" applyProtection="1">
      <alignment horizontal="center" vertical="center" wrapText="1"/>
      <protection locked="0"/>
    </xf>
    <xf numFmtId="165" fontId="1" fillId="2" borderId="6" xfId="1" applyNumberFormat="1" applyFont="1" applyFill="1" applyBorder="1" applyAlignment="1">
      <alignment horizontal="center" vertical="center" wrapText="1"/>
    </xf>
    <xf numFmtId="165" fontId="1" fillId="2" borderId="6" xfId="1" applyNumberFormat="1" applyFont="1" applyFill="1" applyBorder="1" applyAlignment="1">
      <alignment horizontal="left" vertical="center" wrapText="1"/>
    </xf>
    <xf numFmtId="166" fontId="1" fillId="4" borderId="6" xfId="1" applyNumberFormat="1" applyFont="1" applyFill="1" applyBorder="1" applyAlignment="1">
      <alignment horizontal="left" vertical="center" wrapText="1"/>
    </xf>
    <xf numFmtId="166" fontId="1" fillId="3" borderId="26" xfId="0" applyNumberFormat="1" applyFont="1" applyFill="1" applyBorder="1" applyAlignment="1">
      <alignment horizontal="center" vertical="center" wrapText="1"/>
    </xf>
    <xf numFmtId="0" fontId="3" fillId="0" borderId="14" xfId="0" applyFont="1" applyBorder="1" applyAlignment="1">
      <alignment horizontal="left" vertical="center" wrapText="1"/>
    </xf>
    <xf numFmtId="165" fontId="1" fillId="2" borderId="0" xfId="1" applyNumberFormat="1" applyFont="1" applyFill="1" applyBorder="1" applyAlignment="1" applyProtection="1">
      <alignment horizontal="center" vertical="center" wrapText="1"/>
      <protection locked="0"/>
    </xf>
    <xf numFmtId="166" fontId="3" fillId="4" borderId="6" xfId="0" applyNumberFormat="1" applyFont="1" applyFill="1" applyBorder="1" applyAlignment="1">
      <alignment horizontal="center" vertical="center" wrapText="1"/>
    </xf>
    <xf numFmtId="49" fontId="0" fillId="0" borderId="6" xfId="0" applyNumberFormat="1" applyBorder="1"/>
    <xf numFmtId="166" fontId="0" fillId="0" borderId="0" xfId="0" applyNumberFormat="1" applyAlignment="1">
      <alignment horizontal="center"/>
    </xf>
    <xf numFmtId="0" fontId="1" fillId="3" borderId="4" xfId="0" applyFont="1" applyFill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0" xfId="0" applyFont="1" applyBorder="1" applyAlignment="1">
      <alignment horizontal="left" vertical="center" wrapText="1"/>
    </xf>
    <xf numFmtId="49" fontId="3" fillId="0" borderId="10" xfId="0" applyNumberFormat="1" applyFont="1" applyBorder="1" applyAlignment="1">
      <alignment horizontal="left" vertical="center" wrapText="1"/>
    </xf>
    <xf numFmtId="49" fontId="3" fillId="0" borderId="10" xfId="0" applyNumberFormat="1" applyFont="1" applyBorder="1" applyAlignment="1" applyProtection="1">
      <alignment horizontal="left" vertical="center" wrapText="1"/>
      <protection locked="0"/>
    </xf>
    <xf numFmtId="49" fontId="3" fillId="0" borderId="12" xfId="0" applyNumberFormat="1" applyFont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left" vertical="center" wrapText="1"/>
    </xf>
    <xf numFmtId="0" fontId="3" fillId="0" borderId="10" xfId="0" applyFont="1" applyBorder="1" applyAlignment="1" applyProtection="1">
      <alignment horizontal="left" vertical="center" wrapText="1"/>
      <protection locked="0"/>
    </xf>
    <xf numFmtId="3" fontId="3" fillId="0" borderId="18" xfId="0" applyNumberFormat="1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left" vertical="center" wrapText="1"/>
    </xf>
    <xf numFmtId="0" fontId="3" fillId="4" borderId="18" xfId="0" applyFont="1" applyFill="1" applyBorder="1" applyAlignment="1">
      <alignment horizontal="left" vertical="center" wrapText="1"/>
    </xf>
    <xf numFmtId="0" fontId="3" fillId="4" borderId="10" xfId="0" applyFont="1" applyFill="1" applyBorder="1" applyAlignment="1" applyProtection="1">
      <alignment horizontal="left" vertical="center" wrapText="1"/>
      <protection locked="0"/>
    </xf>
    <xf numFmtId="49" fontId="3" fillId="4" borderId="10" xfId="0" applyNumberFormat="1" applyFont="1" applyFill="1" applyBorder="1" applyAlignment="1" applyProtection="1">
      <alignment horizontal="left" vertical="center" wrapText="1"/>
      <protection locked="0"/>
    </xf>
    <xf numFmtId="0" fontId="3" fillId="4" borderId="12" xfId="0" applyFont="1" applyFill="1" applyBorder="1" applyAlignment="1" applyProtection="1">
      <alignment horizontal="left" vertical="center" wrapText="1"/>
      <protection locked="0"/>
    </xf>
    <xf numFmtId="49" fontId="3" fillId="4" borderId="14" xfId="0" applyNumberFormat="1" applyFont="1" applyFill="1" applyBorder="1" applyAlignment="1" applyProtection="1">
      <alignment horizontal="left" vertical="center" wrapText="1"/>
      <protection locked="0"/>
    </xf>
    <xf numFmtId="0" fontId="0" fillId="0" borderId="0" xfId="0" applyAlignment="1">
      <alignment horizontal="left"/>
    </xf>
    <xf numFmtId="0" fontId="1" fillId="3" borderId="5" xfId="0" applyFont="1" applyFill="1" applyBorder="1" applyAlignment="1">
      <alignment horizontal="left" vertical="center" wrapText="1"/>
    </xf>
    <xf numFmtId="165" fontId="3" fillId="0" borderId="25" xfId="1" applyNumberFormat="1" applyFont="1" applyBorder="1" applyAlignment="1">
      <alignment horizontal="center" vertical="center" wrapText="1"/>
    </xf>
    <xf numFmtId="165" fontId="1" fillId="2" borderId="24" xfId="1" applyNumberFormat="1" applyFont="1" applyFill="1" applyBorder="1" applyAlignment="1">
      <alignment horizontal="center" vertical="center" wrapText="1"/>
    </xf>
    <xf numFmtId="166" fontId="3" fillId="0" borderId="20" xfId="0" applyNumberFormat="1" applyFont="1" applyBorder="1" applyAlignment="1">
      <alignment horizontal="center" vertical="center" wrapText="1"/>
    </xf>
    <xf numFmtId="165" fontId="1" fillId="2" borderId="25" xfId="1" applyNumberFormat="1" applyFont="1" applyFill="1" applyBorder="1" applyAlignment="1">
      <alignment horizontal="center" vertical="center" wrapText="1"/>
    </xf>
    <xf numFmtId="165" fontId="1" fillId="0" borderId="14" xfId="1" applyNumberFormat="1" applyFont="1" applyFill="1" applyBorder="1" applyAlignment="1">
      <alignment horizontal="center" vertical="center" wrapText="1"/>
    </xf>
    <xf numFmtId="166" fontId="3" fillId="0" borderId="6" xfId="0" applyNumberFormat="1" applyFont="1" applyBorder="1" applyAlignment="1" applyProtection="1">
      <alignment horizontal="center" vertical="center" wrapText="1"/>
      <protection locked="0"/>
    </xf>
    <xf numFmtId="166" fontId="0" fillId="0" borderId="6" xfId="0" applyNumberFormat="1" applyBorder="1"/>
    <xf numFmtId="166" fontId="1" fillId="0" borderId="6" xfId="1" applyNumberFormat="1" applyFont="1" applyFill="1" applyBorder="1" applyAlignment="1">
      <alignment horizontal="center" vertical="center" wrapText="1"/>
    </xf>
    <xf numFmtId="0" fontId="3" fillId="0" borderId="0" xfId="0" applyFont="1" applyAlignment="1" applyProtection="1">
      <alignment horizontal="left" vertical="center" wrapText="1"/>
      <protection locked="0"/>
    </xf>
    <xf numFmtId="165" fontId="1" fillId="4" borderId="25" xfId="1" applyNumberFormat="1" applyFont="1" applyFill="1" applyBorder="1" applyAlignment="1">
      <alignment horizontal="center" vertical="center" wrapText="1"/>
    </xf>
    <xf numFmtId="3" fontId="3" fillId="5" borderId="12" xfId="0" applyNumberFormat="1" applyFont="1" applyFill="1" applyBorder="1" applyAlignment="1">
      <alignment horizontal="center" vertical="center" wrapText="1"/>
    </xf>
    <xf numFmtId="165" fontId="1" fillId="4" borderId="18" xfId="1" applyNumberFormat="1" applyFont="1" applyFill="1" applyBorder="1" applyAlignment="1">
      <alignment horizontal="center" vertical="center" wrapText="1"/>
    </xf>
    <xf numFmtId="0" fontId="3" fillId="6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horizontal="left" vertical="center" wrapText="1"/>
      <protection locked="0"/>
    </xf>
    <xf numFmtId="49" fontId="3" fillId="4" borderId="6" xfId="0" applyNumberFormat="1" applyFont="1" applyFill="1" applyBorder="1" applyAlignment="1" applyProtection="1">
      <alignment horizontal="left" vertical="center" wrapText="1"/>
      <protection locked="0"/>
    </xf>
    <xf numFmtId="0" fontId="3" fillId="4" borderId="9" xfId="0" applyFont="1" applyFill="1" applyBorder="1" applyAlignment="1" applyProtection="1">
      <alignment horizontal="left" vertical="center" wrapText="1"/>
      <protection locked="0"/>
    </xf>
    <xf numFmtId="49" fontId="3" fillId="4" borderId="9" xfId="0" applyNumberFormat="1" applyFont="1" applyFill="1" applyBorder="1" applyAlignment="1" applyProtection="1">
      <alignment horizontal="left" vertical="center" wrapText="1"/>
      <protection locked="0"/>
    </xf>
    <xf numFmtId="166" fontId="3" fillId="0" borderId="6" xfId="1" applyNumberFormat="1" applyFont="1" applyFill="1" applyBorder="1" applyAlignment="1" applyProtection="1">
      <alignment horizontal="center" vertical="center" wrapText="1"/>
      <protection locked="0"/>
    </xf>
    <xf numFmtId="49" fontId="3" fillId="0" borderId="12" xfId="0" applyNumberFormat="1" applyFont="1" applyBorder="1" applyAlignment="1" applyProtection="1">
      <alignment horizontal="left" vertical="center" wrapText="1"/>
      <protection locked="0"/>
    </xf>
    <xf numFmtId="0" fontId="3" fillId="0" borderId="8" xfId="0" applyFont="1" applyBorder="1" applyAlignment="1" applyProtection="1">
      <alignment horizontal="center" vertical="center" wrapText="1"/>
      <protection locked="0"/>
    </xf>
    <xf numFmtId="165" fontId="3" fillId="0" borderId="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7" xfId="0" applyFont="1" applyBorder="1" applyAlignment="1" applyProtection="1">
      <alignment horizontal="left" vertical="center" wrapText="1"/>
      <protection locked="0"/>
    </xf>
    <xf numFmtId="49" fontId="3" fillId="0" borderId="6" xfId="0" applyNumberFormat="1" applyFont="1" applyBorder="1" applyAlignment="1" applyProtection="1">
      <alignment horizontal="left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3" fillId="4" borderId="5" xfId="0" applyFont="1" applyFill="1" applyBorder="1" applyAlignment="1" applyProtection="1">
      <alignment horizontal="center" vertical="center" wrapText="1"/>
      <protection locked="0"/>
    </xf>
    <xf numFmtId="3" fontId="3" fillId="5" borderId="7" xfId="0" applyNumberFormat="1" applyFont="1" applyFill="1" applyBorder="1" applyAlignment="1">
      <alignment horizontal="center" vertical="center" wrapText="1"/>
    </xf>
    <xf numFmtId="0" fontId="3" fillId="4" borderId="13" xfId="0" applyFont="1" applyFill="1" applyBorder="1" applyAlignment="1" applyProtection="1">
      <alignment horizontal="center" vertical="center" wrapText="1"/>
      <protection locked="0"/>
    </xf>
    <xf numFmtId="0" fontId="0" fillId="7" borderId="0" xfId="0" applyFill="1"/>
    <xf numFmtId="0" fontId="1" fillId="8" borderId="17" xfId="0" applyFont="1" applyFill="1" applyBorder="1" applyAlignment="1">
      <alignment horizontal="center" vertical="center" wrapText="1"/>
    </xf>
    <xf numFmtId="0" fontId="1" fillId="8" borderId="17" xfId="0" applyFont="1" applyFill="1" applyBorder="1" applyAlignment="1">
      <alignment horizontal="left" vertical="center" wrapText="1"/>
    </xf>
    <xf numFmtId="0" fontId="1" fillId="8" borderId="5" xfId="0" applyFont="1" applyFill="1" applyBorder="1" applyAlignment="1">
      <alignment horizontal="left" vertical="center" wrapText="1"/>
    </xf>
    <xf numFmtId="0" fontId="1" fillId="8" borderId="5" xfId="0" applyFont="1" applyFill="1" applyBorder="1" applyAlignment="1">
      <alignment horizontal="center" vertical="center" wrapText="1"/>
    </xf>
    <xf numFmtId="166" fontId="1" fillId="8" borderId="17" xfId="1" applyNumberFormat="1" applyFont="1" applyFill="1" applyBorder="1" applyAlignment="1">
      <alignment horizontal="center" vertical="center" wrapText="1"/>
    </xf>
    <xf numFmtId="165" fontId="1" fillId="8" borderId="5" xfId="1" applyNumberFormat="1" applyFont="1" applyFill="1" applyBorder="1" applyAlignment="1">
      <alignment horizontal="center" vertical="center" wrapText="1"/>
    </xf>
    <xf numFmtId="166" fontId="1" fillId="8" borderId="16" xfId="0" applyNumberFormat="1" applyFont="1" applyFill="1" applyBorder="1" applyAlignment="1">
      <alignment horizontal="center" vertical="center" wrapText="1"/>
    </xf>
    <xf numFmtId="0" fontId="1" fillId="7" borderId="6" xfId="0" applyFont="1" applyFill="1" applyBorder="1" applyAlignment="1">
      <alignment horizontal="center" vertical="center"/>
    </xf>
    <xf numFmtId="0" fontId="3" fillId="7" borderId="6" xfId="0" applyFont="1" applyFill="1" applyBorder="1" applyAlignment="1">
      <alignment horizontal="left" vertical="center" wrapText="1"/>
    </xf>
    <xf numFmtId="0" fontId="3" fillId="7" borderId="6" xfId="0" applyFont="1" applyFill="1" applyBorder="1" applyAlignment="1">
      <alignment horizontal="center" vertical="center" wrapText="1"/>
    </xf>
    <xf numFmtId="3" fontId="3" fillId="7" borderId="13" xfId="0" applyNumberFormat="1" applyFont="1" applyFill="1" applyBorder="1" applyAlignment="1">
      <alignment horizontal="center" vertical="center" wrapText="1"/>
    </xf>
    <xf numFmtId="166" fontId="3" fillId="7" borderId="14" xfId="1" applyNumberFormat="1" applyFont="1" applyFill="1" applyBorder="1" applyAlignment="1" applyProtection="1">
      <alignment horizontal="center" vertical="center" wrapText="1"/>
      <protection locked="0"/>
    </xf>
    <xf numFmtId="165" fontId="3" fillId="7" borderId="14" xfId="1" applyNumberFormat="1" applyFont="1" applyFill="1" applyBorder="1" applyAlignment="1" applyProtection="1">
      <alignment horizontal="center" vertical="center" wrapText="1"/>
      <protection locked="0"/>
    </xf>
    <xf numFmtId="166" fontId="3" fillId="7" borderId="13" xfId="0" applyNumberFormat="1" applyFont="1" applyFill="1" applyBorder="1" applyAlignment="1">
      <alignment horizontal="center" vertical="center" wrapText="1"/>
    </xf>
    <xf numFmtId="3" fontId="3" fillId="7" borderId="23" xfId="0" applyNumberFormat="1" applyFont="1" applyFill="1" applyBorder="1" applyAlignment="1">
      <alignment horizontal="center" vertical="center" wrapText="1"/>
    </xf>
    <xf numFmtId="3" fontId="3" fillId="7" borderId="18" xfId="0" applyNumberFormat="1" applyFont="1" applyFill="1" applyBorder="1" applyAlignment="1">
      <alignment horizontal="center" vertical="center" wrapText="1"/>
    </xf>
    <xf numFmtId="166" fontId="1" fillId="7" borderId="6" xfId="1" applyNumberFormat="1" applyFont="1" applyFill="1" applyBorder="1" applyAlignment="1" applyProtection="1">
      <alignment horizontal="center" vertical="center" wrapText="1"/>
      <protection locked="0"/>
    </xf>
    <xf numFmtId="165" fontId="1" fillId="7" borderId="14" xfId="1" applyNumberFormat="1" applyFont="1" applyFill="1" applyBorder="1" applyAlignment="1" applyProtection="1">
      <alignment horizontal="center" vertical="center" wrapText="1"/>
      <protection locked="0"/>
    </xf>
    <xf numFmtId="166" fontId="3" fillId="7" borderId="6" xfId="0" applyNumberFormat="1" applyFont="1" applyFill="1" applyBorder="1" applyAlignment="1">
      <alignment horizontal="center" vertical="center" wrapText="1"/>
    </xf>
    <xf numFmtId="166" fontId="1" fillId="0" borderId="6" xfId="0" applyNumberFormat="1" applyFont="1" applyBorder="1" applyAlignment="1">
      <alignment horizontal="center" vertical="center" wrapText="1"/>
    </xf>
    <xf numFmtId="49" fontId="7" fillId="0" borderId="0" xfId="0" applyNumberFormat="1" applyFont="1"/>
    <xf numFmtId="0" fontId="1" fillId="0" borderId="21" xfId="0" applyFont="1" applyBorder="1" applyAlignment="1">
      <alignment horizontal="right" vertical="center"/>
    </xf>
    <xf numFmtId="0" fontId="0" fillId="0" borderId="0" xfId="0" applyAlignment="1">
      <alignment horizontal="center" vertical="center" wrapText="1"/>
    </xf>
    <xf numFmtId="166" fontId="3" fillId="0" borderId="5" xfId="0" applyNumberFormat="1" applyFont="1" applyBorder="1" applyAlignment="1">
      <alignment horizontal="center" vertical="center" wrapText="1"/>
    </xf>
    <xf numFmtId="49" fontId="3" fillId="9" borderId="5" xfId="0" applyNumberFormat="1" applyFont="1" applyFill="1" applyBorder="1" applyAlignment="1">
      <alignment horizontal="center" vertical="center" wrapText="1"/>
    </xf>
    <xf numFmtId="49" fontId="3" fillId="9" borderId="8" xfId="0" applyNumberFormat="1" applyFont="1" applyFill="1" applyBorder="1" applyAlignment="1">
      <alignment horizontal="center" vertical="center" wrapText="1"/>
    </xf>
    <xf numFmtId="49" fontId="3" fillId="9" borderId="8" xfId="0" applyNumberFormat="1" applyFont="1" applyFill="1" applyBorder="1" applyAlignment="1" applyProtection="1">
      <alignment horizontal="center" vertical="center" wrapText="1"/>
      <protection locked="0"/>
    </xf>
    <xf numFmtId="49" fontId="3" fillId="9" borderId="13" xfId="0" applyNumberFormat="1" applyFont="1" applyFill="1" applyBorder="1" applyAlignment="1">
      <alignment horizontal="center" vertical="center" wrapText="1"/>
    </xf>
    <xf numFmtId="49" fontId="3" fillId="9" borderId="22" xfId="0" applyNumberFormat="1" applyFont="1" applyFill="1" applyBorder="1" applyAlignment="1" applyProtection="1">
      <alignment horizontal="center" vertical="center" wrapText="1"/>
      <protection locked="0"/>
    </xf>
    <xf numFmtId="44" fontId="8" fillId="9" borderId="27" xfId="2" applyFont="1" applyFill="1" applyBorder="1" applyAlignment="1">
      <alignment horizontal="center" vertical="center" wrapText="1"/>
    </xf>
    <xf numFmtId="1" fontId="8" fillId="9" borderId="27" xfId="0" applyNumberFormat="1" applyFont="1" applyFill="1" applyBorder="1" applyAlignment="1">
      <alignment horizontal="center" vertical="center" wrapText="1"/>
    </xf>
    <xf numFmtId="1" fontId="8" fillId="9" borderId="28" xfId="0" applyNumberFormat="1" applyFont="1" applyFill="1" applyBorder="1" applyAlignment="1">
      <alignment horizontal="center" vertical="center" wrapText="1"/>
    </xf>
    <xf numFmtId="0" fontId="0" fillId="9" borderId="6" xfId="0" applyFill="1" applyBorder="1"/>
    <xf numFmtId="0" fontId="0" fillId="0" borderId="6" xfId="0" applyBorder="1"/>
    <xf numFmtId="49" fontId="3" fillId="0" borderId="6" xfId="0" applyNumberFormat="1" applyFont="1" applyBorder="1" applyAlignment="1">
      <alignment horizontal="center" vertical="center" wrapText="1"/>
    </xf>
    <xf numFmtId="167" fontId="3" fillId="9" borderId="26" xfId="0" applyNumberFormat="1" applyFont="1" applyFill="1" applyBorder="1" applyAlignment="1">
      <alignment horizontal="center" vertical="center" wrapText="1"/>
    </xf>
    <xf numFmtId="167" fontId="3" fillId="0" borderId="19" xfId="0" applyNumberFormat="1" applyFont="1" applyBorder="1" applyAlignment="1">
      <alignment horizontal="center" vertical="center" wrapText="1"/>
    </xf>
    <xf numFmtId="167" fontId="8" fillId="9" borderId="27" xfId="0" applyNumberFormat="1" applyFont="1" applyFill="1" applyBorder="1" applyAlignment="1">
      <alignment horizontal="center" vertical="center" wrapText="1"/>
    </xf>
    <xf numFmtId="167" fontId="7" fillId="0" borderId="0" xfId="0" applyNumberFormat="1" applyFont="1" applyAlignment="1">
      <alignment horizontal="center" vertical="center"/>
    </xf>
    <xf numFmtId="49" fontId="7" fillId="0" borderId="6" xfId="0" applyNumberFormat="1" applyFont="1" applyBorder="1"/>
    <xf numFmtId="167" fontId="7" fillId="0" borderId="19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 wrapText="1"/>
    </xf>
    <xf numFmtId="167" fontId="3" fillId="0" borderId="26" xfId="0" applyNumberFormat="1" applyFont="1" applyBorder="1" applyAlignment="1">
      <alignment horizontal="center" vertical="center" wrapText="1"/>
    </xf>
    <xf numFmtId="167" fontId="0" fillId="0" borderId="19" xfId="0" applyNumberFormat="1" applyBorder="1" applyAlignment="1">
      <alignment horizontal="center" vertical="center"/>
    </xf>
    <xf numFmtId="0" fontId="1" fillId="4" borderId="19" xfId="0" applyFont="1" applyFill="1" applyBorder="1" applyAlignment="1">
      <alignment horizontal="right" vertical="center"/>
    </xf>
    <xf numFmtId="0" fontId="1" fillId="4" borderId="20" xfId="0" applyFont="1" applyFill="1" applyBorder="1" applyAlignment="1">
      <alignment horizontal="right" vertical="center"/>
    </xf>
    <xf numFmtId="0" fontId="1" fillId="4" borderId="21" xfId="0" applyFont="1" applyFill="1" applyBorder="1" applyAlignment="1">
      <alignment horizontal="right" vertical="center"/>
    </xf>
    <xf numFmtId="0" fontId="1" fillId="0" borderId="19" xfId="0" applyFont="1" applyBorder="1" applyAlignment="1">
      <alignment horizontal="right" vertical="center"/>
    </xf>
    <xf numFmtId="0" fontId="1" fillId="0" borderId="20" xfId="0" applyFont="1" applyBorder="1" applyAlignment="1">
      <alignment horizontal="right" vertical="center"/>
    </xf>
    <xf numFmtId="0" fontId="1" fillId="0" borderId="21" xfId="0" applyFont="1" applyBorder="1" applyAlignment="1">
      <alignment horizontal="right" vertical="center"/>
    </xf>
    <xf numFmtId="0" fontId="1" fillId="4" borderId="6" xfId="0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9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20" xfId="1" applyNumberFormat="1" applyFont="1" applyFill="1" applyBorder="1" applyAlignment="1" applyProtection="1">
      <alignment horizontal="right" vertical="center" wrapText="1"/>
      <protection locked="0"/>
    </xf>
    <xf numFmtId="0" fontId="1" fillId="0" borderId="21" xfId="1" applyNumberFormat="1" applyFont="1" applyFill="1" applyBorder="1" applyAlignment="1" applyProtection="1">
      <alignment horizontal="right" vertical="center" wrapText="1"/>
      <protection locked="0"/>
    </xf>
    <xf numFmtId="0" fontId="1" fillId="7" borderId="19" xfId="0" applyFont="1" applyFill="1" applyBorder="1" applyAlignment="1">
      <alignment horizontal="right" vertical="center"/>
    </xf>
    <xf numFmtId="0" fontId="1" fillId="7" borderId="20" xfId="0" applyFont="1" applyFill="1" applyBorder="1" applyAlignment="1">
      <alignment horizontal="right" vertical="center"/>
    </xf>
    <xf numFmtId="0" fontId="1" fillId="7" borderId="21" xfId="0" applyFont="1" applyFill="1" applyBorder="1" applyAlignment="1">
      <alignment horizontal="right" vertical="center"/>
    </xf>
  </cellXfs>
  <cellStyles count="3">
    <cellStyle name="Euro" xfId="1" xr:uid="{00000000-0005-0000-0000-000000000000}"/>
    <cellStyle name="Normale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72926-5E18-484E-8688-846C986DC69F}">
  <sheetPr>
    <pageSetUpPr fitToPage="1"/>
  </sheetPr>
  <dimension ref="A1:Y143"/>
  <sheetViews>
    <sheetView tabSelected="1" topLeftCell="D1" zoomScale="70" zoomScaleNormal="70" workbookViewId="0">
      <pane ySplit="2" topLeftCell="A3" activePane="bottomLeft" state="frozen"/>
      <selection pane="bottomLeft" activeCell="Y3" sqref="Y3"/>
    </sheetView>
  </sheetViews>
  <sheetFormatPr defaultColWidth="16.7109375" defaultRowHeight="90" customHeight="1" x14ac:dyDescent="0.25"/>
  <cols>
    <col min="1" max="1" width="7" customWidth="1"/>
    <col min="2" max="2" width="54.7109375" style="124" customWidth="1"/>
    <col min="3" max="3" width="60" style="124" customWidth="1"/>
    <col min="4" max="4" width="25.85546875" customWidth="1"/>
    <col min="5" max="5" width="15.42578125" customWidth="1"/>
    <col min="6" max="7" width="22.7109375" hidden="1" customWidth="1"/>
    <col min="8" max="8" width="25.85546875" customWidth="1"/>
    <col min="9" max="9" width="24" style="108" customWidth="1"/>
    <col min="10" max="10" width="26.85546875" style="71" hidden="1" customWidth="1"/>
    <col min="11" max="11" width="28" style="71" hidden="1" customWidth="1"/>
    <col min="12" max="12" width="20.5703125" style="79" hidden="1" customWidth="1"/>
    <col min="13" max="13" width="25.85546875" style="79" customWidth="1"/>
    <col min="14" max="14" width="22.7109375" style="176" customWidth="1"/>
    <col min="15" max="15" width="55.42578125" style="194" customWidth="1"/>
    <col min="16" max="16" width="23.28515625" customWidth="1"/>
    <col min="25" max="25" width="28.7109375" bestFit="1" customWidth="1"/>
    <col min="259" max="259" width="7" customWidth="1"/>
    <col min="260" max="260" width="45.42578125" customWidth="1"/>
    <col min="261" max="261" width="57.28515625" customWidth="1"/>
    <col min="262" max="262" width="25.85546875" customWidth="1"/>
    <col min="263" max="263" width="15.42578125" customWidth="1"/>
    <col min="264" max="265" width="22.7109375" customWidth="1"/>
    <col min="266" max="266" width="24" customWidth="1"/>
    <col min="267" max="267" width="26.85546875" customWidth="1"/>
    <col min="268" max="268" width="28" customWidth="1"/>
    <col min="269" max="269" width="20.5703125" customWidth="1"/>
    <col min="515" max="515" width="7" customWidth="1"/>
    <col min="516" max="516" width="45.42578125" customWidth="1"/>
    <col min="517" max="517" width="57.28515625" customWidth="1"/>
    <col min="518" max="518" width="25.85546875" customWidth="1"/>
    <col min="519" max="519" width="15.42578125" customWidth="1"/>
    <col min="520" max="521" width="22.7109375" customWidth="1"/>
    <col min="522" max="522" width="24" customWidth="1"/>
    <col min="523" max="523" width="26.85546875" customWidth="1"/>
    <col min="524" max="524" width="28" customWidth="1"/>
    <col min="525" max="525" width="20.5703125" customWidth="1"/>
    <col min="771" max="771" width="7" customWidth="1"/>
    <col min="772" max="772" width="45.42578125" customWidth="1"/>
    <col min="773" max="773" width="57.28515625" customWidth="1"/>
    <col min="774" max="774" width="25.85546875" customWidth="1"/>
    <col min="775" max="775" width="15.42578125" customWidth="1"/>
    <col min="776" max="777" width="22.7109375" customWidth="1"/>
    <col min="778" max="778" width="24" customWidth="1"/>
    <col min="779" max="779" width="26.85546875" customWidth="1"/>
    <col min="780" max="780" width="28" customWidth="1"/>
    <col min="781" max="781" width="20.5703125" customWidth="1"/>
    <col min="1027" max="1027" width="7" customWidth="1"/>
    <col min="1028" max="1028" width="45.42578125" customWidth="1"/>
    <col min="1029" max="1029" width="57.28515625" customWidth="1"/>
    <col min="1030" max="1030" width="25.85546875" customWidth="1"/>
    <col min="1031" max="1031" width="15.42578125" customWidth="1"/>
    <col min="1032" max="1033" width="22.7109375" customWidth="1"/>
    <col min="1034" max="1034" width="24" customWidth="1"/>
    <col min="1035" max="1035" width="26.85546875" customWidth="1"/>
    <col min="1036" max="1036" width="28" customWidth="1"/>
    <col min="1037" max="1037" width="20.5703125" customWidth="1"/>
    <col min="1283" max="1283" width="7" customWidth="1"/>
    <col min="1284" max="1284" width="45.42578125" customWidth="1"/>
    <col min="1285" max="1285" width="57.28515625" customWidth="1"/>
    <col min="1286" max="1286" width="25.85546875" customWidth="1"/>
    <col min="1287" max="1287" width="15.42578125" customWidth="1"/>
    <col min="1288" max="1289" width="22.7109375" customWidth="1"/>
    <col min="1290" max="1290" width="24" customWidth="1"/>
    <col min="1291" max="1291" width="26.85546875" customWidth="1"/>
    <col min="1292" max="1292" width="28" customWidth="1"/>
    <col min="1293" max="1293" width="20.5703125" customWidth="1"/>
    <col min="1539" max="1539" width="7" customWidth="1"/>
    <col min="1540" max="1540" width="45.42578125" customWidth="1"/>
    <col min="1541" max="1541" width="57.28515625" customWidth="1"/>
    <col min="1542" max="1542" width="25.85546875" customWidth="1"/>
    <col min="1543" max="1543" width="15.42578125" customWidth="1"/>
    <col min="1544" max="1545" width="22.7109375" customWidth="1"/>
    <col min="1546" max="1546" width="24" customWidth="1"/>
    <col min="1547" max="1547" width="26.85546875" customWidth="1"/>
    <col min="1548" max="1548" width="28" customWidth="1"/>
    <col min="1549" max="1549" width="20.5703125" customWidth="1"/>
    <col min="1795" max="1795" width="7" customWidth="1"/>
    <col min="1796" max="1796" width="45.42578125" customWidth="1"/>
    <col min="1797" max="1797" width="57.28515625" customWidth="1"/>
    <col min="1798" max="1798" width="25.85546875" customWidth="1"/>
    <col min="1799" max="1799" width="15.42578125" customWidth="1"/>
    <col min="1800" max="1801" width="22.7109375" customWidth="1"/>
    <col min="1802" max="1802" width="24" customWidth="1"/>
    <col min="1803" max="1803" width="26.85546875" customWidth="1"/>
    <col min="1804" max="1804" width="28" customWidth="1"/>
    <col min="1805" max="1805" width="20.5703125" customWidth="1"/>
    <col min="2051" max="2051" width="7" customWidth="1"/>
    <col min="2052" max="2052" width="45.42578125" customWidth="1"/>
    <col min="2053" max="2053" width="57.28515625" customWidth="1"/>
    <col min="2054" max="2054" width="25.85546875" customWidth="1"/>
    <col min="2055" max="2055" width="15.42578125" customWidth="1"/>
    <col min="2056" max="2057" width="22.7109375" customWidth="1"/>
    <col min="2058" max="2058" width="24" customWidth="1"/>
    <col min="2059" max="2059" width="26.85546875" customWidth="1"/>
    <col min="2060" max="2060" width="28" customWidth="1"/>
    <col min="2061" max="2061" width="20.5703125" customWidth="1"/>
    <col min="2307" max="2307" width="7" customWidth="1"/>
    <col min="2308" max="2308" width="45.42578125" customWidth="1"/>
    <col min="2309" max="2309" width="57.28515625" customWidth="1"/>
    <col min="2310" max="2310" width="25.85546875" customWidth="1"/>
    <col min="2311" max="2311" width="15.42578125" customWidth="1"/>
    <col min="2312" max="2313" width="22.7109375" customWidth="1"/>
    <col min="2314" max="2314" width="24" customWidth="1"/>
    <col min="2315" max="2315" width="26.85546875" customWidth="1"/>
    <col min="2316" max="2316" width="28" customWidth="1"/>
    <col min="2317" max="2317" width="20.5703125" customWidth="1"/>
    <col min="2563" max="2563" width="7" customWidth="1"/>
    <col min="2564" max="2564" width="45.42578125" customWidth="1"/>
    <col min="2565" max="2565" width="57.28515625" customWidth="1"/>
    <col min="2566" max="2566" width="25.85546875" customWidth="1"/>
    <col min="2567" max="2567" width="15.42578125" customWidth="1"/>
    <col min="2568" max="2569" width="22.7109375" customWidth="1"/>
    <col min="2570" max="2570" width="24" customWidth="1"/>
    <col min="2571" max="2571" width="26.85546875" customWidth="1"/>
    <col min="2572" max="2572" width="28" customWidth="1"/>
    <col min="2573" max="2573" width="20.5703125" customWidth="1"/>
    <col min="2819" max="2819" width="7" customWidth="1"/>
    <col min="2820" max="2820" width="45.42578125" customWidth="1"/>
    <col min="2821" max="2821" width="57.28515625" customWidth="1"/>
    <col min="2822" max="2822" width="25.85546875" customWidth="1"/>
    <col min="2823" max="2823" width="15.42578125" customWidth="1"/>
    <col min="2824" max="2825" width="22.7109375" customWidth="1"/>
    <col min="2826" max="2826" width="24" customWidth="1"/>
    <col min="2827" max="2827" width="26.85546875" customWidth="1"/>
    <col min="2828" max="2828" width="28" customWidth="1"/>
    <col min="2829" max="2829" width="20.5703125" customWidth="1"/>
    <col min="3075" max="3075" width="7" customWidth="1"/>
    <col min="3076" max="3076" width="45.42578125" customWidth="1"/>
    <col min="3077" max="3077" width="57.28515625" customWidth="1"/>
    <col min="3078" max="3078" width="25.85546875" customWidth="1"/>
    <col min="3079" max="3079" width="15.42578125" customWidth="1"/>
    <col min="3080" max="3081" width="22.7109375" customWidth="1"/>
    <col min="3082" max="3082" width="24" customWidth="1"/>
    <col min="3083" max="3083" width="26.85546875" customWidth="1"/>
    <col min="3084" max="3084" width="28" customWidth="1"/>
    <col min="3085" max="3085" width="20.5703125" customWidth="1"/>
    <col min="3331" max="3331" width="7" customWidth="1"/>
    <col min="3332" max="3332" width="45.42578125" customWidth="1"/>
    <col min="3333" max="3333" width="57.28515625" customWidth="1"/>
    <col min="3334" max="3334" width="25.85546875" customWidth="1"/>
    <col min="3335" max="3335" width="15.42578125" customWidth="1"/>
    <col min="3336" max="3337" width="22.7109375" customWidth="1"/>
    <col min="3338" max="3338" width="24" customWidth="1"/>
    <col min="3339" max="3339" width="26.85546875" customWidth="1"/>
    <col min="3340" max="3340" width="28" customWidth="1"/>
    <col min="3341" max="3341" width="20.5703125" customWidth="1"/>
    <col min="3587" max="3587" width="7" customWidth="1"/>
    <col min="3588" max="3588" width="45.42578125" customWidth="1"/>
    <col min="3589" max="3589" width="57.28515625" customWidth="1"/>
    <col min="3590" max="3590" width="25.85546875" customWidth="1"/>
    <col min="3591" max="3591" width="15.42578125" customWidth="1"/>
    <col min="3592" max="3593" width="22.7109375" customWidth="1"/>
    <col min="3594" max="3594" width="24" customWidth="1"/>
    <col min="3595" max="3595" width="26.85546875" customWidth="1"/>
    <col min="3596" max="3596" width="28" customWidth="1"/>
    <col min="3597" max="3597" width="20.5703125" customWidth="1"/>
    <col min="3843" max="3843" width="7" customWidth="1"/>
    <col min="3844" max="3844" width="45.42578125" customWidth="1"/>
    <col min="3845" max="3845" width="57.28515625" customWidth="1"/>
    <col min="3846" max="3846" width="25.85546875" customWidth="1"/>
    <col min="3847" max="3847" width="15.42578125" customWidth="1"/>
    <col min="3848" max="3849" width="22.7109375" customWidth="1"/>
    <col min="3850" max="3850" width="24" customWidth="1"/>
    <col min="3851" max="3851" width="26.85546875" customWidth="1"/>
    <col min="3852" max="3852" width="28" customWidth="1"/>
    <col min="3853" max="3853" width="20.5703125" customWidth="1"/>
    <col min="4099" max="4099" width="7" customWidth="1"/>
    <col min="4100" max="4100" width="45.42578125" customWidth="1"/>
    <col min="4101" max="4101" width="57.28515625" customWidth="1"/>
    <col min="4102" max="4102" width="25.85546875" customWidth="1"/>
    <col min="4103" max="4103" width="15.42578125" customWidth="1"/>
    <col min="4104" max="4105" width="22.7109375" customWidth="1"/>
    <col min="4106" max="4106" width="24" customWidth="1"/>
    <col min="4107" max="4107" width="26.85546875" customWidth="1"/>
    <col min="4108" max="4108" width="28" customWidth="1"/>
    <col min="4109" max="4109" width="20.5703125" customWidth="1"/>
    <col min="4355" max="4355" width="7" customWidth="1"/>
    <col min="4356" max="4356" width="45.42578125" customWidth="1"/>
    <col min="4357" max="4357" width="57.28515625" customWidth="1"/>
    <col min="4358" max="4358" width="25.85546875" customWidth="1"/>
    <col min="4359" max="4359" width="15.42578125" customWidth="1"/>
    <col min="4360" max="4361" width="22.7109375" customWidth="1"/>
    <col min="4362" max="4362" width="24" customWidth="1"/>
    <col min="4363" max="4363" width="26.85546875" customWidth="1"/>
    <col min="4364" max="4364" width="28" customWidth="1"/>
    <col min="4365" max="4365" width="20.5703125" customWidth="1"/>
    <col min="4611" max="4611" width="7" customWidth="1"/>
    <col min="4612" max="4612" width="45.42578125" customWidth="1"/>
    <col min="4613" max="4613" width="57.28515625" customWidth="1"/>
    <col min="4614" max="4614" width="25.85546875" customWidth="1"/>
    <col min="4615" max="4615" width="15.42578125" customWidth="1"/>
    <col min="4616" max="4617" width="22.7109375" customWidth="1"/>
    <col min="4618" max="4618" width="24" customWidth="1"/>
    <col min="4619" max="4619" width="26.85546875" customWidth="1"/>
    <col min="4620" max="4620" width="28" customWidth="1"/>
    <col min="4621" max="4621" width="20.5703125" customWidth="1"/>
    <col min="4867" max="4867" width="7" customWidth="1"/>
    <col min="4868" max="4868" width="45.42578125" customWidth="1"/>
    <col min="4869" max="4869" width="57.28515625" customWidth="1"/>
    <col min="4870" max="4870" width="25.85546875" customWidth="1"/>
    <col min="4871" max="4871" width="15.42578125" customWidth="1"/>
    <col min="4872" max="4873" width="22.7109375" customWidth="1"/>
    <col min="4874" max="4874" width="24" customWidth="1"/>
    <col min="4875" max="4875" width="26.85546875" customWidth="1"/>
    <col min="4876" max="4876" width="28" customWidth="1"/>
    <col min="4877" max="4877" width="20.5703125" customWidth="1"/>
    <col min="5123" max="5123" width="7" customWidth="1"/>
    <col min="5124" max="5124" width="45.42578125" customWidth="1"/>
    <col min="5125" max="5125" width="57.28515625" customWidth="1"/>
    <col min="5126" max="5126" width="25.85546875" customWidth="1"/>
    <col min="5127" max="5127" width="15.42578125" customWidth="1"/>
    <col min="5128" max="5129" width="22.7109375" customWidth="1"/>
    <col min="5130" max="5130" width="24" customWidth="1"/>
    <col min="5131" max="5131" width="26.85546875" customWidth="1"/>
    <col min="5132" max="5132" width="28" customWidth="1"/>
    <col min="5133" max="5133" width="20.5703125" customWidth="1"/>
    <col min="5379" max="5379" width="7" customWidth="1"/>
    <col min="5380" max="5380" width="45.42578125" customWidth="1"/>
    <col min="5381" max="5381" width="57.28515625" customWidth="1"/>
    <col min="5382" max="5382" width="25.85546875" customWidth="1"/>
    <col min="5383" max="5383" width="15.42578125" customWidth="1"/>
    <col min="5384" max="5385" width="22.7109375" customWidth="1"/>
    <col min="5386" max="5386" width="24" customWidth="1"/>
    <col min="5387" max="5387" width="26.85546875" customWidth="1"/>
    <col min="5388" max="5388" width="28" customWidth="1"/>
    <col min="5389" max="5389" width="20.5703125" customWidth="1"/>
    <col min="5635" max="5635" width="7" customWidth="1"/>
    <col min="5636" max="5636" width="45.42578125" customWidth="1"/>
    <col min="5637" max="5637" width="57.28515625" customWidth="1"/>
    <col min="5638" max="5638" width="25.85546875" customWidth="1"/>
    <col min="5639" max="5639" width="15.42578125" customWidth="1"/>
    <col min="5640" max="5641" width="22.7109375" customWidth="1"/>
    <col min="5642" max="5642" width="24" customWidth="1"/>
    <col min="5643" max="5643" width="26.85546875" customWidth="1"/>
    <col min="5644" max="5644" width="28" customWidth="1"/>
    <col min="5645" max="5645" width="20.5703125" customWidth="1"/>
    <col min="5891" max="5891" width="7" customWidth="1"/>
    <col min="5892" max="5892" width="45.42578125" customWidth="1"/>
    <col min="5893" max="5893" width="57.28515625" customWidth="1"/>
    <col min="5894" max="5894" width="25.85546875" customWidth="1"/>
    <col min="5895" max="5895" width="15.42578125" customWidth="1"/>
    <col min="5896" max="5897" width="22.7109375" customWidth="1"/>
    <col min="5898" max="5898" width="24" customWidth="1"/>
    <col min="5899" max="5899" width="26.85546875" customWidth="1"/>
    <col min="5900" max="5900" width="28" customWidth="1"/>
    <col min="5901" max="5901" width="20.5703125" customWidth="1"/>
    <col min="6147" max="6147" width="7" customWidth="1"/>
    <col min="6148" max="6148" width="45.42578125" customWidth="1"/>
    <col min="6149" max="6149" width="57.28515625" customWidth="1"/>
    <col min="6150" max="6150" width="25.85546875" customWidth="1"/>
    <col min="6151" max="6151" width="15.42578125" customWidth="1"/>
    <col min="6152" max="6153" width="22.7109375" customWidth="1"/>
    <col min="6154" max="6154" width="24" customWidth="1"/>
    <col min="6155" max="6155" width="26.85546875" customWidth="1"/>
    <col min="6156" max="6156" width="28" customWidth="1"/>
    <col min="6157" max="6157" width="20.5703125" customWidth="1"/>
    <col min="6403" max="6403" width="7" customWidth="1"/>
    <col min="6404" max="6404" width="45.42578125" customWidth="1"/>
    <col min="6405" max="6405" width="57.28515625" customWidth="1"/>
    <col min="6406" max="6406" width="25.85546875" customWidth="1"/>
    <col min="6407" max="6407" width="15.42578125" customWidth="1"/>
    <col min="6408" max="6409" width="22.7109375" customWidth="1"/>
    <col min="6410" max="6410" width="24" customWidth="1"/>
    <col min="6411" max="6411" width="26.85546875" customWidth="1"/>
    <col min="6412" max="6412" width="28" customWidth="1"/>
    <col min="6413" max="6413" width="20.5703125" customWidth="1"/>
    <col min="6659" max="6659" width="7" customWidth="1"/>
    <col min="6660" max="6660" width="45.42578125" customWidth="1"/>
    <col min="6661" max="6661" width="57.28515625" customWidth="1"/>
    <col min="6662" max="6662" width="25.85546875" customWidth="1"/>
    <col min="6663" max="6663" width="15.42578125" customWidth="1"/>
    <col min="6664" max="6665" width="22.7109375" customWidth="1"/>
    <col min="6666" max="6666" width="24" customWidth="1"/>
    <col min="6667" max="6667" width="26.85546875" customWidth="1"/>
    <col min="6668" max="6668" width="28" customWidth="1"/>
    <col min="6669" max="6669" width="20.5703125" customWidth="1"/>
    <col min="6915" max="6915" width="7" customWidth="1"/>
    <col min="6916" max="6916" width="45.42578125" customWidth="1"/>
    <col min="6917" max="6917" width="57.28515625" customWidth="1"/>
    <col min="6918" max="6918" width="25.85546875" customWidth="1"/>
    <col min="6919" max="6919" width="15.42578125" customWidth="1"/>
    <col min="6920" max="6921" width="22.7109375" customWidth="1"/>
    <col min="6922" max="6922" width="24" customWidth="1"/>
    <col min="6923" max="6923" width="26.85546875" customWidth="1"/>
    <col min="6924" max="6924" width="28" customWidth="1"/>
    <col min="6925" max="6925" width="20.5703125" customWidth="1"/>
    <col min="7171" max="7171" width="7" customWidth="1"/>
    <col min="7172" max="7172" width="45.42578125" customWidth="1"/>
    <col min="7173" max="7173" width="57.28515625" customWidth="1"/>
    <col min="7174" max="7174" width="25.85546875" customWidth="1"/>
    <col min="7175" max="7175" width="15.42578125" customWidth="1"/>
    <col min="7176" max="7177" width="22.7109375" customWidth="1"/>
    <col min="7178" max="7178" width="24" customWidth="1"/>
    <col min="7179" max="7179" width="26.85546875" customWidth="1"/>
    <col min="7180" max="7180" width="28" customWidth="1"/>
    <col min="7181" max="7181" width="20.5703125" customWidth="1"/>
    <col min="7427" max="7427" width="7" customWidth="1"/>
    <col min="7428" max="7428" width="45.42578125" customWidth="1"/>
    <col min="7429" max="7429" width="57.28515625" customWidth="1"/>
    <col min="7430" max="7430" width="25.85546875" customWidth="1"/>
    <col min="7431" max="7431" width="15.42578125" customWidth="1"/>
    <col min="7432" max="7433" width="22.7109375" customWidth="1"/>
    <col min="7434" max="7434" width="24" customWidth="1"/>
    <col min="7435" max="7435" width="26.85546875" customWidth="1"/>
    <col min="7436" max="7436" width="28" customWidth="1"/>
    <col min="7437" max="7437" width="20.5703125" customWidth="1"/>
    <col min="7683" max="7683" width="7" customWidth="1"/>
    <col min="7684" max="7684" width="45.42578125" customWidth="1"/>
    <col min="7685" max="7685" width="57.28515625" customWidth="1"/>
    <col min="7686" max="7686" width="25.85546875" customWidth="1"/>
    <col min="7687" max="7687" width="15.42578125" customWidth="1"/>
    <col min="7688" max="7689" width="22.7109375" customWidth="1"/>
    <col min="7690" max="7690" width="24" customWidth="1"/>
    <col min="7691" max="7691" width="26.85546875" customWidth="1"/>
    <col min="7692" max="7692" width="28" customWidth="1"/>
    <col min="7693" max="7693" width="20.5703125" customWidth="1"/>
    <col min="7939" max="7939" width="7" customWidth="1"/>
    <col min="7940" max="7940" width="45.42578125" customWidth="1"/>
    <col min="7941" max="7941" width="57.28515625" customWidth="1"/>
    <col min="7942" max="7942" width="25.85546875" customWidth="1"/>
    <col min="7943" max="7943" width="15.42578125" customWidth="1"/>
    <col min="7944" max="7945" width="22.7109375" customWidth="1"/>
    <col min="7946" max="7946" width="24" customWidth="1"/>
    <col min="7947" max="7947" width="26.85546875" customWidth="1"/>
    <col min="7948" max="7948" width="28" customWidth="1"/>
    <col min="7949" max="7949" width="20.5703125" customWidth="1"/>
    <col min="8195" max="8195" width="7" customWidth="1"/>
    <col min="8196" max="8196" width="45.42578125" customWidth="1"/>
    <col min="8197" max="8197" width="57.28515625" customWidth="1"/>
    <col min="8198" max="8198" width="25.85546875" customWidth="1"/>
    <col min="8199" max="8199" width="15.42578125" customWidth="1"/>
    <col min="8200" max="8201" width="22.7109375" customWidth="1"/>
    <col min="8202" max="8202" width="24" customWidth="1"/>
    <col min="8203" max="8203" width="26.85546875" customWidth="1"/>
    <col min="8204" max="8204" width="28" customWidth="1"/>
    <col min="8205" max="8205" width="20.5703125" customWidth="1"/>
    <col min="8451" max="8451" width="7" customWidth="1"/>
    <col min="8452" max="8452" width="45.42578125" customWidth="1"/>
    <col min="8453" max="8453" width="57.28515625" customWidth="1"/>
    <col min="8454" max="8454" width="25.85546875" customWidth="1"/>
    <col min="8455" max="8455" width="15.42578125" customWidth="1"/>
    <col min="8456" max="8457" width="22.7109375" customWidth="1"/>
    <col min="8458" max="8458" width="24" customWidth="1"/>
    <col min="8459" max="8459" width="26.85546875" customWidth="1"/>
    <col min="8460" max="8460" width="28" customWidth="1"/>
    <col min="8461" max="8461" width="20.5703125" customWidth="1"/>
    <col min="8707" max="8707" width="7" customWidth="1"/>
    <col min="8708" max="8708" width="45.42578125" customWidth="1"/>
    <col min="8709" max="8709" width="57.28515625" customWidth="1"/>
    <col min="8710" max="8710" width="25.85546875" customWidth="1"/>
    <col min="8711" max="8711" width="15.42578125" customWidth="1"/>
    <col min="8712" max="8713" width="22.7109375" customWidth="1"/>
    <col min="8714" max="8714" width="24" customWidth="1"/>
    <col min="8715" max="8715" width="26.85546875" customWidth="1"/>
    <col min="8716" max="8716" width="28" customWidth="1"/>
    <col min="8717" max="8717" width="20.5703125" customWidth="1"/>
    <col min="8963" max="8963" width="7" customWidth="1"/>
    <col min="8964" max="8964" width="45.42578125" customWidth="1"/>
    <col min="8965" max="8965" width="57.28515625" customWidth="1"/>
    <col min="8966" max="8966" width="25.85546875" customWidth="1"/>
    <col min="8967" max="8967" width="15.42578125" customWidth="1"/>
    <col min="8968" max="8969" width="22.7109375" customWidth="1"/>
    <col min="8970" max="8970" width="24" customWidth="1"/>
    <col min="8971" max="8971" width="26.85546875" customWidth="1"/>
    <col min="8972" max="8972" width="28" customWidth="1"/>
    <col min="8973" max="8973" width="20.5703125" customWidth="1"/>
    <col min="9219" max="9219" width="7" customWidth="1"/>
    <col min="9220" max="9220" width="45.42578125" customWidth="1"/>
    <col min="9221" max="9221" width="57.28515625" customWidth="1"/>
    <col min="9222" max="9222" width="25.85546875" customWidth="1"/>
    <col min="9223" max="9223" width="15.42578125" customWidth="1"/>
    <col min="9224" max="9225" width="22.7109375" customWidth="1"/>
    <col min="9226" max="9226" width="24" customWidth="1"/>
    <col min="9227" max="9227" width="26.85546875" customWidth="1"/>
    <col min="9228" max="9228" width="28" customWidth="1"/>
    <col min="9229" max="9229" width="20.5703125" customWidth="1"/>
    <col min="9475" max="9475" width="7" customWidth="1"/>
    <col min="9476" max="9476" width="45.42578125" customWidth="1"/>
    <col min="9477" max="9477" width="57.28515625" customWidth="1"/>
    <col min="9478" max="9478" width="25.85546875" customWidth="1"/>
    <col min="9479" max="9479" width="15.42578125" customWidth="1"/>
    <col min="9480" max="9481" width="22.7109375" customWidth="1"/>
    <col min="9482" max="9482" width="24" customWidth="1"/>
    <col min="9483" max="9483" width="26.85546875" customWidth="1"/>
    <col min="9484" max="9484" width="28" customWidth="1"/>
    <col min="9485" max="9485" width="20.5703125" customWidth="1"/>
    <col min="9731" max="9731" width="7" customWidth="1"/>
    <col min="9732" max="9732" width="45.42578125" customWidth="1"/>
    <col min="9733" max="9733" width="57.28515625" customWidth="1"/>
    <col min="9734" max="9734" width="25.85546875" customWidth="1"/>
    <col min="9735" max="9735" width="15.42578125" customWidth="1"/>
    <col min="9736" max="9737" width="22.7109375" customWidth="1"/>
    <col min="9738" max="9738" width="24" customWidth="1"/>
    <col min="9739" max="9739" width="26.85546875" customWidth="1"/>
    <col min="9740" max="9740" width="28" customWidth="1"/>
    <col min="9741" max="9741" width="20.5703125" customWidth="1"/>
    <col min="9987" max="9987" width="7" customWidth="1"/>
    <col min="9988" max="9988" width="45.42578125" customWidth="1"/>
    <col min="9989" max="9989" width="57.28515625" customWidth="1"/>
    <col min="9990" max="9990" width="25.85546875" customWidth="1"/>
    <col min="9991" max="9991" width="15.42578125" customWidth="1"/>
    <col min="9992" max="9993" width="22.7109375" customWidth="1"/>
    <col min="9994" max="9994" width="24" customWidth="1"/>
    <col min="9995" max="9995" width="26.85546875" customWidth="1"/>
    <col min="9996" max="9996" width="28" customWidth="1"/>
    <col min="9997" max="9997" width="20.5703125" customWidth="1"/>
    <col min="10243" max="10243" width="7" customWidth="1"/>
    <col min="10244" max="10244" width="45.42578125" customWidth="1"/>
    <col min="10245" max="10245" width="57.28515625" customWidth="1"/>
    <col min="10246" max="10246" width="25.85546875" customWidth="1"/>
    <col min="10247" max="10247" width="15.42578125" customWidth="1"/>
    <col min="10248" max="10249" width="22.7109375" customWidth="1"/>
    <col min="10250" max="10250" width="24" customWidth="1"/>
    <col min="10251" max="10251" width="26.85546875" customWidth="1"/>
    <col min="10252" max="10252" width="28" customWidth="1"/>
    <col min="10253" max="10253" width="20.5703125" customWidth="1"/>
    <col min="10499" max="10499" width="7" customWidth="1"/>
    <col min="10500" max="10500" width="45.42578125" customWidth="1"/>
    <col min="10501" max="10501" width="57.28515625" customWidth="1"/>
    <col min="10502" max="10502" width="25.85546875" customWidth="1"/>
    <col min="10503" max="10503" width="15.42578125" customWidth="1"/>
    <col min="10504" max="10505" width="22.7109375" customWidth="1"/>
    <col min="10506" max="10506" width="24" customWidth="1"/>
    <col min="10507" max="10507" width="26.85546875" customWidth="1"/>
    <col min="10508" max="10508" width="28" customWidth="1"/>
    <col min="10509" max="10509" width="20.5703125" customWidth="1"/>
    <col min="10755" max="10755" width="7" customWidth="1"/>
    <col min="10756" max="10756" width="45.42578125" customWidth="1"/>
    <col min="10757" max="10757" width="57.28515625" customWidth="1"/>
    <col min="10758" max="10758" width="25.85546875" customWidth="1"/>
    <col min="10759" max="10759" width="15.42578125" customWidth="1"/>
    <col min="10760" max="10761" width="22.7109375" customWidth="1"/>
    <col min="10762" max="10762" width="24" customWidth="1"/>
    <col min="10763" max="10763" width="26.85546875" customWidth="1"/>
    <col min="10764" max="10764" width="28" customWidth="1"/>
    <col min="10765" max="10765" width="20.5703125" customWidth="1"/>
    <col min="11011" max="11011" width="7" customWidth="1"/>
    <col min="11012" max="11012" width="45.42578125" customWidth="1"/>
    <col min="11013" max="11013" width="57.28515625" customWidth="1"/>
    <col min="11014" max="11014" width="25.85546875" customWidth="1"/>
    <col min="11015" max="11015" width="15.42578125" customWidth="1"/>
    <col min="11016" max="11017" width="22.7109375" customWidth="1"/>
    <col min="11018" max="11018" width="24" customWidth="1"/>
    <col min="11019" max="11019" width="26.85546875" customWidth="1"/>
    <col min="11020" max="11020" width="28" customWidth="1"/>
    <col min="11021" max="11021" width="20.5703125" customWidth="1"/>
    <col min="11267" max="11267" width="7" customWidth="1"/>
    <col min="11268" max="11268" width="45.42578125" customWidth="1"/>
    <col min="11269" max="11269" width="57.28515625" customWidth="1"/>
    <col min="11270" max="11270" width="25.85546875" customWidth="1"/>
    <col min="11271" max="11271" width="15.42578125" customWidth="1"/>
    <col min="11272" max="11273" width="22.7109375" customWidth="1"/>
    <col min="11274" max="11274" width="24" customWidth="1"/>
    <col min="11275" max="11275" width="26.85546875" customWidth="1"/>
    <col min="11276" max="11276" width="28" customWidth="1"/>
    <col min="11277" max="11277" width="20.5703125" customWidth="1"/>
    <col min="11523" max="11523" width="7" customWidth="1"/>
    <col min="11524" max="11524" width="45.42578125" customWidth="1"/>
    <col min="11525" max="11525" width="57.28515625" customWidth="1"/>
    <col min="11526" max="11526" width="25.85546875" customWidth="1"/>
    <col min="11527" max="11527" width="15.42578125" customWidth="1"/>
    <col min="11528" max="11529" width="22.7109375" customWidth="1"/>
    <col min="11530" max="11530" width="24" customWidth="1"/>
    <col min="11531" max="11531" width="26.85546875" customWidth="1"/>
    <col min="11532" max="11532" width="28" customWidth="1"/>
    <col min="11533" max="11533" width="20.5703125" customWidth="1"/>
    <col min="11779" max="11779" width="7" customWidth="1"/>
    <col min="11780" max="11780" width="45.42578125" customWidth="1"/>
    <col min="11781" max="11781" width="57.28515625" customWidth="1"/>
    <col min="11782" max="11782" width="25.85546875" customWidth="1"/>
    <col min="11783" max="11783" width="15.42578125" customWidth="1"/>
    <col min="11784" max="11785" width="22.7109375" customWidth="1"/>
    <col min="11786" max="11786" width="24" customWidth="1"/>
    <col min="11787" max="11787" width="26.85546875" customWidth="1"/>
    <col min="11788" max="11788" width="28" customWidth="1"/>
    <col min="11789" max="11789" width="20.5703125" customWidth="1"/>
    <col min="12035" max="12035" width="7" customWidth="1"/>
    <col min="12036" max="12036" width="45.42578125" customWidth="1"/>
    <col min="12037" max="12037" width="57.28515625" customWidth="1"/>
    <col min="12038" max="12038" width="25.85546875" customWidth="1"/>
    <col min="12039" max="12039" width="15.42578125" customWidth="1"/>
    <col min="12040" max="12041" width="22.7109375" customWidth="1"/>
    <col min="12042" max="12042" width="24" customWidth="1"/>
    <col min="12043" max="12043" width="26.85546875" customWidth="1"/>
    <col min="12044" max="12044" width="28" customWidth="1"/>
    <col min="12045" max="12045" width="20.5703125" customWidth="1"/>
    <col min="12291" max="12291" width="7" customWidth="1"/>
    <col min="12292" max="12292" width="45.42578125" customWidth="1"/>
    <col min="12293" max="12293" width="57.28515625" customWidth="1"/>
    <col min="12294" max="12294" width="25.85546875" customWidth="1"/>
    <col min="12295" max="12295" width="15.42578125" customWidth="1"/>
    <col min="12296" max="12297" width="22.7109375" customWidth="1"/>
    <col min="12298" max="12298" width="24" customWidth="1"/>
    <col min="12299" max="12299" width="26.85546875" customWidth="1"/>
    <col min="12300" max="12300" width="28" customWidth="1"/>
    <col min="12301" max="12301" width="20.5703125" customWidth="1"/>
    <col min="12547" max="12547" width="7" customWidth="1"/>
    <col min="12548" max="12548" width="45.42578125" customWidth="1"/>
    <col min="12549" max="12549" width="57.28515625" customWidth="1"/>
    <col min="12550" max="12550" width="25.85546875" customWidth="1"/>
    <col min="12551" max="12551" width="15.42578125" customWidth="1"/>
    <col min="12552" max="12553" width="22.7109375" customWidth="1"/>
    <col min="12554" max="12554" width="24" customWidth="1"/>
    <col min="12555" max="12555" width="26.85546875" customWidth="1"/>
    <col min="12556" max="12556" width="28" customWidth="1"/>
    <col min="12557" max="12557" width="20.5703125" customWidth="1"/>
    <col min="12803" max="12803" width="7" customWidth="1"/>
    <col min="12804" max="12804" width="45.42578125" customWidth="1"/>
    <col min="12805" max="12805" width="57.28515625" customWidth="1"/>
    <col min="12806" max="12806" width="25.85546875" customWidth="1"/>
    <col min="12807" max="12807" width="15.42578125" customWidth="1"/>
    <col min="12808" max="12809" width="22.7109375" customWidth="1"/>
    <col min="12810" max="12810" width="24" customWidth="1"/>
    <col min="12811" max="12811" width="26.85546875" customWidth="1"/>
    <col min="12812" max="12812" width="28" customWidth="1"/>
    <col min="12813" max="12813" width="20.5703125" customWidth="1"/>
    <col min="13059" max="13059" width="7" customWidth="1"/>
    <col min="13060" max="13060" width="45.42578125" customWidth="1"/>
    <col min="13061" max="13061" width="57.28515625" customWidth="1"/>
    <col min="13062" max="13062" width="25.85546875" customWidth="1"/>
    <col min="13063" max="13063" width="15.42578125" customWidth="1"/>
    <col min="13064" max="13065" width="22.7109375" customWidth="1"/>
    <col min="13066" max="13066" width="24" customWidth="1"/>
    <col min="13067" max="13067" width="26.85546875" customWidth="1"/>
    <col min="13068" max="13068" width="28" customWidth="1"/>
    <col min="13069" max="13069" width="20.5703125" customWidth="1"/>
    <col min="13315" max="13315" width="7" customWidth="1"/>
    <col min="13316" max="13316" width="45.42578125" customWidth="1"/>
    <col min="13317" max="13317" width="57.28515625" customWidth="1"/>
    <col min="13318" max="13318" width="25.85546875" customWidth="1"/>
    <col min="13319" max="13319" width="15.42578125" customWidth="1"/>
    <col min="13320" max="13321" width="22.7109375" customWidth="1"/>
    <col min="13322" max="13322" width="24" customWidth="1"/>
    <col min="13323" max="13323" width="26.85546875" customWidth="1"/>
    <col min="13324" max="13324" width="28" customWidth="1"/>
    <col min="13325" max="13325" width="20.5703125" customWidth="1"/>
    <col min="13571" max="13571" width="7" customWidth="1"/>
    <col min="13572" max="13572" width="45.42578125" customWidth="1"/>
    <col min="13573" max="13573" width="57.28515625" customWidth="1"/>
    <col min="13574" max="13574" width="25.85546875" customWidth="1"/>
    <col min="13575" max="13575" width="15.42578125" customWidth="1"/>
    <col min="13576" max="13577" width="22.7109375" customWidth="1"/>
    <col min="13578" max="13578" width="24" customWidth="1"/>
    <col min="13579" max="13579" width="26.85546875" customWidth="1"/>
    <col min="13580" max="13580" width="28" customWidth="1"/>
    <col min="13581" max="13581" width="20.5703125" customWidth="1"/>
    <col min="13827" max="13827" width="7" customWidth="1"/>
    <col min="13828" max="13828" width="45.42578125" customWidth="1"/>
    <col min="13829" max="13829" width="57.28515625" customWidth="1"/>
    <col min="13830" max="13830" width="25.85546875" customWidth="1"/>
    <col min="13831" max="13831" width="15.42578125" customWidth="1"/>
    <col min="13832" max="13833" width="22.7109375" customWidth="1"/>
    <col min="13834" max="13834" width="24" customWidth="1"/>
    <col min="13835" max="13835" width="26.85546875" customWidth="1"/>
    <col min="13836" max="13836" width="28" customWidth="1"/>
    <col min="13837" max="13837" width="20.5703125" customWidth="1"/>
    <col min="14083" max="14083" width="7" customWidth="1"/>
    <col min="14084" max="14084" width="45.42578125" customWidth="1"/>
    <col min="14085" max="14085" width="57.28515625" customWidth="1"/>
    <col min="14086" max="14086" width="25.85546875" customWidth="1"/>
    <col min="14087" max="14087" width="15.42578125" customWidth="1"/>
    <col min="14088" max="14089" width="22.7109375" customWidth="1"/>
    <col min="14090" max="14090" width="24" customWidth="1"/>
    <col min="14091" max="14091" width="26.85546875" customWidth="1"/>
    <col min="14092" max="14092" width="28" customWidth="1"/>
    <col min="14093" max="14093" width="20.5703125" customWidth="1"/>
    <col min="14339" max="14339" width="7" customWidth="1"/>
    <col min="14340" max="14340" width="45.42578125" customWidth="1"/>
    <col min="14341" max="14341" width="57.28515625" customWidth="1"/>
    <col min="14342" max="14342" width="25.85546875" customWidth="1"/>
    <col min="14343" max="14343" width="15.42578125" customWidth="1"/>
    <col min="14344" max="14345" width="22.7109375" customWidth="1"/>
    <col min="14346" max="14346" width="24" customWidth="1"/>
    <col min="14347" max="14347" width="26.85546875" customWidth="1"/>
    <col min="14348" max="14348" width="28" customWidth="1"/>
    <col min="14349" max="14349" width="20.5703125" customWidth="1"/>
    <col min="14595" max="14595" width="7" customWidth="1"/>
    <col min="14596" max="14596" width="45.42578125" customWidth="1"/>
    <col min="14597" max="14597" width="57.28515625" customWidth="1"/>
    <col min="14598" max="14598" width="25.85546875" customWidth="1"/>
    <col min="14599" max="14599" width="15.42578125" customWidth="1"/>
    <col min="14600" max="14601" width="22.7109375" customWidth="1"/>
    <col min="14602" max="14602" width="24" customWidth="1"/>
    <col min="14603" max="14603" width="26.85546875" customWidth="1"/>
    <col min="14604" max="14604" width="28" customWidth="1"/>
    <col min="14605" max="14605" width="20.5703125" customWidth="1"/>
    <col min="14851" max="14851" width="7" customWidth="1"/>
    <col min="14852" max="14852" width="45.42578125" customWidth="1"/>
    <col min="14853" max="14853" width="57.28515625" customWidth="1"/>
    <col min="14854" max="14854" width="25.85546875" customWidth="1"/>
    <col min="14855" max="14855" width="15.42578125" customWidth="1"/>
    <col min="14856" max="14857" width="22.7109375" customWidth="1"/>
    <col min="14858" max="14858" width="24" customWidth="1"/>
    <col min="14859" max="14859" width="26.85546875" customWidth="1"/>
    <col min="14860" max="14860" width="28" customWidth="1"/>
    <col min="14861" max="14861" width="20.5703125" customWidth="1"/>
    <col min="15107" max="15107" width="7" customWidth="1"/>
    <col min="15108" max="15108" width="45.42578125" customWidth="1"/>
    <col min="15109" max="15109" width="57.28515625" customWidth="1"/>
    <col min="15110" max="15110" width="25.85546875" customWidth="1"/>
    <col min="15111" max="15111" width="15.42578125" customWidth="1"/>
    <col min="15112" max="15113" width="22.7109375" customWidth="1"/>
    <col min="15114" max="15114" width="24" customWidth="1"/>
    <col min="15115" max="15115" width="26.85546875" customWidth="1"/>
    <col min="15116" max="15116" width="28" customWidth="1"/>
    <col min="15117" max="15117" width="20.5703125" customWidth="1"/>
    <col min="15363" max="15363" width="7" customWidth="1"/>
    <col min="15364" max="15364" width="45.42578125" customWidth="1"/>
    <col min="15365" max="15365" width="57.28515625" customWidth="1"/>
    <col min="15366" max="15366" width="25.85546875" customWidth="1"/>
    <col min="15367" max="15367" width="15.42578125" customWidth="1"/>
    <col min="15368" max="15369" width="22.7109375" customWidth="1"/>
    <col min="15370" max="15370" width="24" customWidth="1"/>
    <col min="15371" max="15371" width="26.85546875" customWidth="1"/>
    <col min="15372" max="15372" width="28" customWidth="1"/>
    <col min="15373" max="15373" width="20.5703125" customWidth="1"/>
    <col min="15619" max="15619" width="7" customWidth="1"/>
    <col min="15620" max="15620" width="45.42578125" customWidth="1"/>
    <col min="15621" max="15621" width="57.28515625" customWidth="1"/>
    <col min="15622" max="15622" width="25.85546875" customWidth="1"/>
    <col min="15623" max="15623" width="15.42578125" customWidth="1"/>
    <col min="15624" max="15625" width="22.7109375" customWidth="1"/>
    <col min="15626" max="15626" width="24" customWidth="1"/>
    <col min="15627" max="15627" width="26.85546875" customWidth="1"/>
    <col min="15628" max="15628" width="28" customWidth="1"/>
    <col min="15629" max="15629" width="20.5703125" customWidth="1"/>
    <col min="15875" max="15875" width="7" customWidth="1"/>
    <col min="15876" max="15876" width="45.42578125" customWidth="1"/>
    <col min="15877" max="15877" width="57.28515625" customWidth="1"/>
    <col min="15878" max="15878" width="25.85546875" customWidth="1"/>
    <col min="15879" max="15879" width="15.42578125" customWidth="1"/>
    <col min="15880" max="15881" width="22.7109375" customWidth="1"/>
    <col min="15882" max="15882" width="24" customWidth="1"/>
    <col min="15883" max="15883" width="26.85546875" customWidth="1"/>
    <col min="15884" max="15884" width="28" customWidth="1"/>
    <col min="15885" max="15885" width="20.5703125" customWidth="1"/>
    <col min="16131" max="16131" width="7" customWidth="1"/>
    <col min="16132" max="16132" width="45.42578125" customWidth="1"/>
    <col min="16133" max="16133" width="57.28515625" customWidth="1"/>
    <col min="16134" max="16134" width="25.85546875" customWidth="1"/>
    <col min="16135" max="16135" width="15.42578125" customWidth="1"/>
    <col min="16136" max="16137" width="22.7109375" customWidth="1"/>
    <col min="16138" max="16138" width="24" customWidth="1"/>
    <col min="16139" max="16139" width="26.85546875" customWidth="1"/>
    <col min="16140" max="16140" width="28" customWidth="1"/>
    <col min="16141" max="16141" width="20.5703125" customWidth="1"/>
  </cols>
  <sheetData>
    <row r="1" spans="1:25" ht="90" customHeight="1" thickBot="1" x14ac:dyDescent="0.3">
      <c r="A1" s="207" t="s">
        <v>317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9"/>
      <c r="M1" s="178"/>
    </row>
    <row r="2" spans="1:25" ht="90" customHeight="1" x14ac:dyDescent="0.25">
      <c r="A2" s="1"/>
      <c r="B2" s="109" t="s">
        <v>1</v>
      </c>
      <c r="C2" s="125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316</v>
      </c>
      <c r="I2" s="81" t="s">
        <v>263</v>
      </c>
      <c r="J2" s="3" t="s">
        <v>8</v>
      </c>
      <c r="K2" s="3" t="s">
        <v>9</v>
      </c>
      <c r="L2" s="103" t="s">
        <v>191</v>
      </c>
      <c r="M2" s="81" t="s">
        <v>277</v>
      </c>
      <c r="N2" s="185" t="s">
        <v>318</v>
      </c>
      <c r="O2" s="193" t="s">
        <v>319</v>
      </c>
      <c r="P2" s="186" t="s">
        <v>278</v>
      </c>
      <c r="Q2" s="186" t="s">
        <v>279</v>
      </c>
      <c r="R2" s="186" t="s">
        <v>280</v>
      </c>
      <c r="S2" s="186" t="s">
        <v>281</v>
      </c>
      <c r="T2" s="186" t="s">
        <v>282</v>
      </c>
      <c r="U2" s="186" t="s">
        <v>283</v>
      </c>
      <c r="V2" s="186" t="s">
        <v>284</v>
      </c>
      <c r="W2" s="187" t="s">
        <v>320</v>
      </c>
      <c r="X2" s="187" t="s">
        <v>285</v>
      </c>
      <c r="Y2" s="187" t="s">
        <v>321</v>
      </c>
    </row>
    <row r="3" spans="1:25" ht="90" customHeight="1" x14ac:dyDescent="0.25">
      <c r="A3" s="4">
        <v>1</v>
      </c>
      <c r="B3" s="41" t="s">
        <v>10</v>
      </c>
      <c r="C3" s="6" t="s">
        <v>11</v>
      </c>
      <c r="D3" s="7" t="s">
        <v>12</v>
      </c>
      <c r="E3" s="8" t="s">
        <v>13</v>
      </c>
      <c r="F3" s="9">
        <v>20000</v>
      </c>
      <c r="G3" s="9"/>
      <c r="H3" s="9">
        <f>F3*3</f>
        <v>60000</v>
      </c>
      <c r="I3" s="82">
        <v>2.0150000000000001E-2</v>
      </c>
      <c r="J3" s="10">
        <f t="shared" ref="J3:J14" si="0">I3*F3</f>
        <v>403</v>
      </c>
      <c r="K3" s="10">
        <f>J3*3</f>
        <v>1209</v>
      </c>
      <c r="L3" s="74">
        <f t="shared" ref="L3:L14" si="1">I3*F3</f>
        <v>403</v>
      </c>
      <c r="M3" s="179">
        <f>L3*3</f>
        <v>1209</v>
      </c>
      <c r="N3" s="180"/>
      <c r="O3" s="191"/>
      <c r="P3" s="188"/>
      <c r="Q3" s="188"/>
      <c r="R3" s="188"/>
      <c r="S3" s="188"/>
      <c r="T3" s="188"/>
      <c r="U3" s="188"/>
      <c r="V3" s="188"/>
      <c r="W3" s="188"/>
      <c r="X3" s="188"/>
      <c r="Y3" s="188"/>
    </row>
    <row r="4" spans="1:25" ht="90" customHeight="1" x14ac:dyDescent="0.25">
      <c r="A4" s="4">
        <v>2</v>
      </c>
      <c r="B4" s="110" t="s">
        <v>14</v>
      </c>
      <c r="C4" s="11" t="s">
        <v>15</v>
      </c>
      <c r="D4" s="7" t="s">
        <v>16</v>
      </c>
      <c r="E4" s="8" t="s">
        <v>13</v>
      </c>
      <c r="F4" s="9">
        <v>10000</v>
      </c>
      <c r="G4" s="9"/>
      <c r="H4" s="9">
        <f t="shared" ref="H4:H14" si="2">F4*3</f>
        <v>30000</v>
      </c>
      <c r="I4" s="82">
        <v>3.5749999999999997E-2</v>
      </c>
      <c r="J4" s="10">
        <f t="shared" si="0"/>
        <v>357.49999999999994</v>
      </c>
      <c r="K4" s="10">
        <f t="shared" ref="K4:K34" si="3">J4*3</f>
        <v>1072.4999999999998</v>
      </c>
      <c r="L4" s="74">
        <f t="shared" si="1"/>
        <v>357.49999999999994</v>
      </c>
      <c r="M4" s="179">
        <f t="shared" ref="M4:M67" si="4">L4*3</f>
        <v>1072.4999999999998</v>
      </c>
      <c r="N4" s="181"/>
      <c r="O4" s="191"/>
      <c r="P4" s="188"/>
      <c r="Q4" s="188"/>
      <c r="R4" s="188"/>
      <c r="S4" s="188"/>
      <c r="T4" s="188"/>
      <c r="U4" s="188"/>
      <c r="V4" s="188"/>
      <c r="W4" s="188"/>
      <c r="X4" s="188"/>
      <c r="Y4" s="188"/>
    </row>
    <row r="5" spans="1:25" ht="90" customHeight="1" x14ac:dyDescent="0.25">
      <c r="A5" s="4">
        <v>3</v>
      </c>
      <c r="B5" s="111" t="s">
        <v>17</v>
      </c>
      <c r="C5" s="11" t="s">
        <v>18</v>
      </c>
      <c r="D5" s="7" t="s">
        <v>16</v>
      </c>
      <c r="E5" s="8" t="s">
        <v>13</v>
      </c>
      <c r="F5" s="9">
        <v>50000</v>
      </c>
      <c r="G5" s="9"/>
      <c r="H5" s="9">
        <f t="shared" si="2"/>
        <v>150000</v>
      </c>
      <c r="I5" s="82">
        <v>0.04</v>
      </c>
      <c r="J5" s="10">
        <f t="shared" si="0"/>
        <v>2000</v>
      </c>
      <c r="K5" s="10">
        <f t="shared" si="3"/>
        <v>6000</v>
      </c>
      <c r="L5" s="74">
        <f t="shared" si="1"/>
        <v>2000</v>
      </c>
      <c r="M5" s="179">
        <f t="shared" si="4"/>
        <v>6000</v>
      </c>
      <c r="N5" s="181"/>
      <c r="O5" s="191"/>
      <c r="P5" s="188"/>
      <c r="Q5" s="188"/>
      <c r="R5" s="188"/>
      <c r="S5" s="188"/>
      <c r="T5" s="188"/>
      <c r="U5" s="188"/>
      <c r="V5" s="188"/>
      <c r="W5" s="188"/>
      <c r="X5" s="188"/>
      <c r="Y5" s="188"/>
    </row>
    <row r="6" spans="1:25" ht="90" customHeight="1" x14ac:dyDescent="0.25">
      <c r="A6" s="4">
        <v>4</v>
      </c>
      <c r="B6" s="111" t="s">
        <v>19</v>
      </c>
      <c r="C6" s="11" t="s">
        <v>20</v>
      </c>
      <c r="D6" s="8" t="s">
        <v>21</v>
      </c>
      <c r="E6" s="8" t="s">
        <v>13</v>
      </c>
      <c r="F6" s="9">
        <v>2200</v>
      </c>
      <c r="G6" s="9"/>
      <c r="H6" s="9">
        <f t="shared" si="2"/>
        <v>6600</v>
      </c>
      <c r="I6" s="82">
        <v>0.247</v>
      </c>
      <c r="J6" s="10">
        <f t="shared" si="0"/>
        <v>543.4</v>
      </c>
      <c r="K6" s="10">
        <f t="shared" si="3"/>
        <v>1630.1999999999998</v>
      </c>
      <c r="L6" s="74">
        <f t="shared" si="1"/>
        <v>543.4</v>
      </c>
      <c r="M6" s="179">
        <f t="shared" si="4"/>
        <v>1630.1999999999998</v>
      </c>
      <c r="N6" s="181"/>
      <c r="O6" s="191"/>
      <c r="P6" s="188"/>
      <c r="Q6" s="188"/>
      <c r="R6" s="188"/>
      <c r="S6" s="188"/>
      <c r="T6" s="188"/>
      <c r="U6" s="188"/>
      <c r="V6" s="188"/>
      <c r="W6" s="188"/>
      <c r="X6" s="188"/>
      <c r="Y6" s="188"/>
    </row>
    <row r="7" spans="1:25" ht="90" customHeight="1" x14ac:dyDescent="0.25">
      <c r="A7" s="4">
        <v>5</v>
      </c>
      <c r="B7" s="112" t="s">
        <v>22</v>
      </c>
      <c r="C7" s="11" t="s">
        <v>23</v>
      </c>
      <c r="D7" s="7" t="s">
        <v>24</v>
      </c>
      <c r="E7" s="8" t="s">
        <v>13</v>
      </c>
      <c r="F7" s="9">
        <v>60000</v>
      </c>
      <c r="G7" s="9"/>
      <c r="H7" s="9">
        <f t="shared" si="2"/>
        <v>180000</v>
      </c>
      <c r="I7" s="82">
        <v>1.8200000000000001E-2</v>
      </c>
      <c r="J7" s="10">
        <f t="shared" si="0"/>
        <v>1092</v>
      </c>
      <c r="K7" s="10">
        <f t="shared" si="3"/>
        <v>3276</v>
      </c>
      <c r="L7" s="74">
        <f t="shared" si="1"/>
        <v>1092</v>
      </c>
      <c r="M7" s="179">
        <f t="shared" si="4"/>
        <v>3276</v>
      </c>
      <c r="N7" s="181"/>
      <c r="O7" s="191"/>
      <c r="P7" s="188"/>
      <c r="Q7" s="188"/>
      <c r="R7" s="188"/>
      <c r="S7" s="188"/>
      <c r="T7" s="188"/>
      <c r="U7" s="188"/>
      <c r="V7" s="188"/>
      <c r="W7" s="188"/>
      <c r="X7" s="188"/>
      <c r="Y7" s="188"/>
    </row>
    <row r="8" spans="1:25" ht="90" customHeight="1" x14ac:dyDescent="0.25">
      <c r="A8" s="4">
        <v>6</v>
      </c>
      <c r="B8" s="111" t="s">
        <v>25</v>
      </c>
      <c r="C8" s="11" t="s">
        <v>26</v>
      </c>
      <c r="D8" s="7" t="s">
        <v>27</v>
      </c>
      <c r="E8" s="8" t="s">
        <v>13</v>
      </c>
      <c r="F8" s="9">
        <v>30000</v>
      </c>
      <c r="G8" s="9"/>
      <c r="H8" s="9">
        <f t="shared" si="2"/>
        <v>90000</v>
      </c>
      <c r="I8" s="82">
        <v>1.2999999999999999E-2</v>
      </c>
      <c r="J8" s="10">
        <f t="shared" si="0"/>
        <v>390</v>
      </c>
      <c r="K8" s="10">
        <f t="shared" si="3"/>
        <v>1170</v>
      </c>
      <c r="L8" s="74">
        <f t="shared" si="1"/>
        <v>390</v>
      </c>
      <c r="M8" s="179">
        <f t="shared" si="4"/>
        <v>1170</v>
      </c>
      <c r="N8" s="181"/>
      <c r="O8" s="191"/>
      <c r="P8" s="188"/>
      <c r="Q8" s="188"/>
      <c r="R8" s="188"/>
      <c r="S8" s="188"/>
      <c r="T8" s="188"/>
      <c r="U8" s="188"/>
      <c r="V8" s="188"/>
      <c r="W8" s="188"/>
      <c r="X8" s="188"/>
      <c r="Y8" s="188"/>
    </row>
    <row r="9" spans="1:25" ht="105" x14ac:dyDescent="0.25">
      <c r="A9" s="4">
        <v>7</v>
      </c>
      <c r="B9" s="6" t="s">
        <v>28</v>
      </c>
      <c r="C9" s="11" t="s">
        <v>29</v>
      </c>
      <c r="D9" s="7" t="s">
        <v>30</v>
      </c>
      <c r="E9" s="8" t="s">
        <v>30</v>
      </c>
      <c r="F9" s="9">
        <v>60</v>
      </c>
      <c r="G9" s="9"/>
      <c r="H9" s="9">
        <f t="shared" si="2"/>
        <v>180</v>
      </c>
      <c r="I9" s="82">
        <v>2.327</v>
      </c>
      <c r="J9" s="10">
        <f t="shared" si="0"/>
        <v>139.62</v>
      </c>
      <c r="K9" s="10">
        <f t="shared" si="3"/>
        <v>418.86</v>
      </c>
      <c r="L9" s="74">
        <f t="shared" si="1"/>
        <v>139.62</v>
      </c>
      <c r="M9" s="179">
        <f t="shared" si="4"/>
        <v>418.86</v>
      </c>
      <c r="N9" s="181"/>
      <c r="O9" s="191"/>
      <c r="P9" s="188"/>
      <c r="Q9" s="188"/>
      <c r="R9" s="188"/>
      <c r="S9" s="188"/>
      <c r="T9" s="188"/>
      <c r="U9" s="188"/>
      <c r="V9" s="188"/>
      <c r="W9" s="188"/>
      <c r="X9" s="188"/>
      <c r="Y9" s="188"/>
    </row>
    <row r="10" spans="1:25" ht="90" customHeight="1" x14ac:dyDescent="0.25">
      <c r="A10" s="4">
        <v>8</v>
      </c>
      <c r="B10" s="6" t="s">
        <v>31</v>
      </c>
      <c r="C10" s="11" t="s">
        <v>32</v>
      </c>
      <c r="D10" s="7" t="s">
        <v>30</v>
      </c>
      <c r="E10" s="8" t="s">
        <v>30</v>
      </c>
      <c r="F10" s="9">
        <v>4</v>
      </c>
      <c r="G10" s="9"/>
      <c r="H10" s="9">
        <f t="shared" si="2"/>
        <v>12</v>
      </c>
      <c r="I10" s="82">
        <v>120.926</v>
      </c>
      <c r="J10" s="10">
        <f t="shared" si="0"/>
        <v>483.70400000000001</v>
      </c>
      <c r="K10" s="10">
        <f t="shared" si="3"/>
        <v>1451.1120000000001</v>
      </c>
      <c r="L10" s="74">
        <f t="shared" si="1"/>
        <v>483.70400000000001</v>
      </c>
      <c r="M10" s="179">
        <f t="shared" si="4"/>
        <v>1451.1120000000001</v>
      </c>
      <c r="N10" s="181"/>
      <c r="O10" s="191"/>
      <c r="P10" s="188"/>
      <c r="Q10" s="188"/>
      <c r="R10" s="188"/>
      <c r="S10" s="188"/>
      <c r="T10" s="188"/>
      <c r="U10" s="188"/>
      <c r="V10" s="188"/>
      <c r="W10" s="188"/>
      <c r="X10" s="188"/>
      <c r="Y10" s="188"/>
    </row>
    <row r="11" spans="1:25" ht="90" customHeight="1" x14ac:dyDescent="0.25">
      <c r="A11" s="4">
        <v>9</v>
      </c>
      <c r="B11" s="113" t="s">
        <v>33</v>
      </c>
      <c r="C11" s="12" t="s">
        <v>34</v>
      </c>
      <c r="D11" s="13" t="s">
        <v>35</v>
      </c>
      <c r="E11" s="8" t="s">
        <v>13</v>
      </c>
      <c r="F11" s="14">
        <v>500</v>
      </c>
      <c r="G11" s="14"/>
      <c r="H11" s="9">
        <f t="shared" si="2"/>
        <v>1500</v>
      </c>
      <c r="I11" s="83">
        <v>0.11700000000000001</v>
      </c>
      <c r="J11" s="10">
        <f t="shared" si="0"/>
        <v>58.5</v>
      </c>
      <c r="K11" s="10">
        <f t="shared" si="3"/>
        <v>175.5</v>
      </c>
      <c r="L11" s="74">
        <f t="shared" si="1"/>
        <v>58.5</v>
      </c>
      <c r="M11" s="179">
        <f t="shared" si="4"/>
        <v>175.5</v>
      </c>
      <c r="N11" s="182"/>
      <c r="O11" s="191"/>
      <c r="P11" s="188"/>
      <c r="Q11" s="188"/>
      <c r="R11" s="188"/>
      <c r="S11" s="188"/>
      <c r="T11" s="188"/>
      <c r="U11" s="188"/>
      <c r="V11" s="188"/>
      <c r="W11" s="188"/>
      <c r="X11" s="188"/>
      <c r="Y11" s="188"/>
    </row>
    <row r="12" spans="1:25" ht="90" customHeight="1" x14ac:dyDescent="0.25">
      <c r="A12" s="4">
        <v>10</v>
      </c>
      <c r="B12" s="111" t="s">
        <v>36</v>
      </c>
      <c r="C12" s="11" t="s">
        <v>37</v>
      </c>
      <c r="D12" s="7" t="s">
        <v>16</v>
      </c>
      <c r="E12" s="8" t="s">
        <v>13</v>
      </c>
      <c r="F12" s="9">
        <v>400</v>
      </c>
      <c r="G12" s="9"/>
      <c r="H12" s="9">
        <f t="shared" si="2"/>
        <v>1200</v>
      </c>
      <c r="I12" s="82">
        <v>0.312</v>
      </c>
      <c r="J12" s="10">
        <f t="shared" si="0"/>
        <v>124.8</v>
      </c>
      <c r="K12" s="10">
        <f t="shared" si="3"/>
        <v>374.4</v>
      </c>
      <c r="L12" s="74">
        <f t="shared" si="1"/>
        <v>124.8</v>
      </c>
      <c r="M12" s="179">
        <f t="shared" si="4"/>
        <v>374.4</v>
      </c>
      <c r="N12" s="181"/>
      <c r="O12" s="191"/>
      <c r="P12" s="188"/>
      <c r="Q12" s="188"/>
      <c r="R12" s="188"/>
      <c r="S12" s="188"/>
      <c r="T12" s="188"/>
      <c r="U12" s="188"/>
      <c r="V12" s="188"/>
      <c r="W12" s="188"/>
      <c r="X12" s="188"/>
      <c r="Y12" s="188"/>
    </row>
    <row r="13" spans="1:25" ht="90" customHeight="1" x14ac:dyDescent="0.25">
      <c r="A13" s="15">
        <v>11</v>
      </c>
      <c r="B13" s="114" t="s">
        <v>38</v>
      </c>
      <c r="C13" s="16" t="s">
        <v>39</v>
      </c>
      <c r="D13" s="7" t="s">
        <v>16</v>
      </c>
      <c r="E13" s="8" t="s">
        <v>13</v>
      </c>
      <c r="F13" s="17">
        <v>400</v>
      </c>
      <c r="G13" s="17"/>
      <c r="H13" s="9">
        <f t="shared" si="2"/>
        <v>1200</v>
      </c>
      <c r="I13" s="84">
        <v>6.5000000000000002E-2</v>
      </c>
      <c r="J13" s="18">
        <f t="shared" si="0"/>
        <v>26</v>
      </c>
      <c r="K13" s="18">
        <f t="shared" si="3"/>
        <v>78</v>
      </c>
      <c r="L13" s="74">
        <f t="shared" si="1"/>
        <v>26</v>
      </c>
      <c r="M13" s="179">
        <f t="shared" si="4"/>
        <v>78</v>
      </c>
      <c r="N13" s="183"/>
      <c r="O13" s="191"/>
      <c r="P13" s="188"/>
      <c r="Q13" s="188"/>
      <c r="R13" s="188"/>
      <c r="S13" s="188"/>
      <c r="T13" s="188"/>
      <c r="U13" s="188"/>
      <c r="V13" s="188"/>
      <c r="W13" s="188"/>
      <c r="X13" s="188"/>
      <c r="Y13" s="188"/>
    </row>
    <row r="14" spans="1:25" ht="90" customHeight="1" x14ac:dyDescent="0.25">
      <c r="A14" s="19">
        <v>12</v>
      </c>
      <c r="B14" s="21" t="s">
        <v>40</v>
      </c>
      <c r="C14" s="21" t="s">
        <v>41</v>
      </c>
      <c r="D14" s="49" t="s">
        <v>16</v>
      </c>
      <c r="E14" s="25" t="s">
        <v>13</v>
      </c>
      <c r="F14" s="22">
        <v>800</v>
      </c>
      <c r="G14" s="22"/>
      <c r="H14" s="9">
        <f t="shared" si="2"/>
        <v>2400</v>
      </c>
      <c r="I14" s="85">
        <v>0.35099999999999998</v>
      </c>
      <c r="J14" s="24">
        <f t="shared" si="0"/>
        <v>280.79999999999995</v>
      </c>
      <c r="K14" s="24">
        <f t="shared" si="3"/>
        <v>842.39999999999986</v>
      </c>
      <c r="L14" s="77">
        <f t="shared" si="1"/>
        <v>280.79999999999995</v>
      </c>
      <c r="M14" s="179">
        <f t="shared" si="4"/>
        <v>842.39999999999986</v>
      </c>
      <c r="N14" s="184"/>
      <c r="O14" s="191"/>
      <c r="P14" s="188"/>
      <c r="Q14" s="188"/>
      <c r="R14" s="188"/>
      <c r="S14" s="188"/>
      <c r="T14" s="188"/>
      <c r="U14" s="188"/>
      <c r="V14" s="188"/>
      <c r="W14" s="188"/>
      <c r="X14" s="188"/>
      <c r="Y14" s="188"/>
    </row>
    <row r="15" spans="1:25" ht="90" customHeight="1" x14ac:dyDescent="0.25">
      <c r="A15" s="210" t="s">
        <v>286</v>
      </c>
      <c r="B15" s="211"/>
      <c r="C15" s="211"/>
      <c r="D15" s="211"/>
      <c r="E15" s="211"/>
      <c r="F15" s="211"/>
      <c r="G15" s="212"/>
      <c r="H15" s="9"/>
      <c r="I15" s="99"/>
      <c r="J15" s="100">
        <f>SUM(J3:J14)</f>
        <v>5899.3239999999996</v>
      </c>
      <c r="K15" s="101">
        <f t="shared" si="3"/>
        <v>17697.971999999998</v>
      </c>
      <c r="L15" s="102"/>
      <c r="M15" s="133">
        <f>SUM(M3:M14)</f>
        <v>17697.972000000005</v>
      </c>
      <c r="N15" s="99"/>
      <c r="O15" s="192">
        <f>SUM(O3:O14)</f>
        <v>0</v>
      </c>
      <c r="P15" s="99"/>
      <c r="Q15" s="99"/>
      <c r="R15" s="99"/>
      <c r="S15" s="99"/>
      <c r="T15" s="99"/>
      <c r="U15" s="99"/>
      <c r="V15" s="99"/>
      <c r="W15" s="99"/>
      <c r="X15" s="99"/>
      <c r="Y15" s="99"/>
    </row>
    <row r="16" spans="1:25" ht="90" customHeight="1" x14ac:dyDescent="0.25">
      <c r="A16" s="27">
        <v>1</v>
      </c>
      <c r="B16" s="59" t="s">
        <v>259</v>
      </c>
      <c r="C16" s="29" t="s">
        <v>260</v>
      </c>
      <c r="D16" s="30" t="s">
        <v>42</v>
      </c>
      <c r="E16" s="30" t="s">
        <v>43</v>
      </c>
      <c r="F16" s="17">
        <v>7000</v>
      </c>
      <c r="G16" s="17"/>
      <c r="H16" s="9">
        <f>F16*3</f>
        <v>21000</v>
      </c>
      <c r="I16" s="85">
        <v>8.0600000000000005E-2</v>
      </c>
      <c r="J16" s="23">
        <f>I16*F16</f>
        <v>564.20000000000005</v>
      </c>
      <c r="K16" s="23">
        <f t="shared" si="3"/>
        <v>1692.6000000000001</v>
      </c>
      <c r="L16" s="75">
        <f>F16*I16</f>
        <v>564.20000000000005</v>
      </c>
      <c r="M16" s="179">
        <f t="shared" si="4"/>
        <v>1692.6000000000001</v>
      </c>
      <c r="N16" s="180"/>
      <c r="O16" s="191"/>
      <c r="P16" s="188"/>
      <c r="Q16" s="188"/>
      <c r="R16" s="188"/>
      <c r="S16" s="188"/>
      <c r="T16" s="188"/>
      <c r="U16" s="188"/>
      <c r="V16" s="188"/>
      <c r="W16" s="188"/>
      <c r="X16" s="188"/>
      <c r="Y16" s="188"/>
    </row>
    <row r="17" spans="1:25" x14ac:dyDescent="0.25">
      <c r="A17" s="27">
        <v>2</v>
      </c>
      <c r="B17" s="29" t="s">
        <v>257</v>
      </c>
      <c r="C17" s="29" t="s">
        <v>258</v>
      </c>
      <c r="D17" s="30" t="s">
        <v>42</v>
      </c>
      <c r="E17" s="30" t="s">
        <v>43</v>
      </c>
      <c r="F17" s="17">
        <v>180000</v>
      </c>
      <c r="G17" s="17"/>
      <c r="H17" s="9">
        <f>F17*3</f>
        <v>540000</v>
      </c>
      <c r="I17" s="85">
        <v>6.7599999999999993E-2</v>
      </c>
      <c r="J17" s="23">
        <f>I17*F17</f>
        <v>12167.999999999998</v>
      </c>
      <c r="K17" s="23">
        <f t="shared" si="3"/>
        <v>36503.999999999993</v>
      </c>
      <c r="L17" s="75">
        <f>F17*I17</f>
        <v>12167.999999999998</v>
      </c>
      <c r="M17" s="179">
        <f t="shared" si="4"/>
        <v>36503.999999999993</v>
      </c>
      <c r="N17" s="181"/>
      <c r="O17" s="191"/>
      <c r="P17" s="188"/>
      <c r="Q17" s="188"/>
      <c r="R17" s="188"/>
      <c r="S17" s="188"/>
      <c r="T17" s="188"/>
      <c r="U17" s="188"/>
      <c r="V17" s="188"/>
      <c r="W17" s="188"/>
      <c r="X17" s="188"/>
      <c r="Y17" s="188"/>
    </row>
    <row r="18" spans="1:25" ht="90" customHeight="1" x14ac:dyDescent="0.25">
      <c r="A18" s="200" t="s">
        <v>287</v>
      </c>
      <c r="B18" s="201"/>
      <c r="C18" s="201"/>
      <c r="D18" s="201"/>
      <c r="E18" s="201"/>
      <c r="F18" s="201"/>
      <c r="G18" s="202"/>
      <c r="H18" s="9"/>
      <c r="I18" s="99"/>
      <c r="J18" s="35">
        <f>SUM(J16:J17)</f>
        <v>12732.199999999999</v>
      </c>
      <c r="K18" s="35">
        <f t="shared" si="3"/>
        <v>38196.6</v>
      </c>
      <c r="L18" s="106"/>
      <c r="M18" s="133">
        <f>SUM(M16:M17)</f>
        <v>38196.599999999991</v>
      </c>
      <c r="N18" s="78"/>
      <c r="O18" s="192">
        <f>SUM(O16:O17)</f>
        <v>0</v>
      </c>
      <c r="P18" s="189"/>
      <c r="Q18" s="189"/>
      <c r="R18" s="189"/>
      <c r="S18" s="189"/>
      <c r="T18" s="189"/>
      <c r="U18" s="189"/>
      <c r="V18" s="189"/>
      <c r="W18" s="189"/>
      <c r="X18" s="189"/>
      <c r="Y18" s="189"/>
    </row>
    <row r="19" spans="1:25" ht="90" customHeight="1" x14ac:dyDescent="0.25">
      <c r="A19" s="36">
        <v>1</v>
      </c>
      <c r="B19" s="37" t="s">
        <v>160</v>
      </c>
      <c r="C19" s="37" t="s">
        <v>159</v>
      </c>
      <c r="D19" s="38" t="s">
        <v>186</v>
      </c>
      <c r="E19" s="38" t="s">
        <v>46</v>
      </c>
      <c r="F19" s="39">
        <v>150</v>
      </c>
      <c r="G19" s="39"/>
      <c r="H19" s="9">
        <f>F19*3</f>
        <v>450</v>
      </c>
      <c r="I19" s="86">
        <v>8.32</v>
      </c>
      <c r="J19" s="40">
        <f>I19*F19</f>
        <v>1248</v>
      </c>
      <c r="K19" s="40">
        <f t="shared" si="3"/>
        <v>3744</v>
      </c>
      <c r="L19" s="78">
        <f>I19*F19</f>
        <v>1248</v>
      </c>
      <c r="M19" s="179">
        <f t="shared" si="4"/>
        <v>3744</v>
      </c>
      <c r="N19" s="180"/>
      <c r="O19" s="191"/>
      <c r="P19" s="188"/>
      <c r="Q19" s="188"/>
      <c r="R19" s="188"/>
      <c r="S19" s="188"/>
      <c r="T19" s="188"/>
      <c r="U19" s="188"/>
      <c r="V19" s="188"/>
      <c r="W19" s="188"/>
      <c r="X19" s="188"/>
      <c r="Y19" s="188"/>
    </row>
    <row r="20" spans="1:25" ht="90" customHeight="1" x14ac:dyDescent="0.25">
      <c r="A20" s="4">
        <v>2</v>
      </c>
      <c r="B20" s="41" t="s">
        <v>162</v>
      </c>
      <c r="C20" s="41" t="s">
        <v>161</v>
      </c>
      <c r="D20" s="38" t="s">
        <v>45</v>
      </c>
      <c r="E20" s="30" t="s">
        <v>46</v>
      </c>
      <c r="F20" s="17">
        <v>30</v>
      </c>
      <c r="G20" s="17"/>
      <c r="H20" s="9">
        <f>F20*3</f>
        <v>90</v>
      </c>
      <c r="I20" s="85">
        <v>45.5</v>
      </c>
      <c r="J20" s="23">
        <f>I20*F20</f>
        <v>1365</v>
      </c>
      <c r="K20" s="23">
        <f t="shared" si="3"/>
        <v>4095</v>
      </c>
      <c r="L20" s="78">
        <f>I20*F20</f>
        <v>1365</v>
      </c>
      <c r="M20" s="179">
        <f t="shared" si="4"/>
        <v>4095</v>
      </c>
      <c r="N20" s="181"/>
      <c r="O20" s="191"/>
      <c r="P20" s="188"/>
      <c r="Q20" s="188"/>
      <c r="R20" s="188"/>
      <c r="S20" s="188"/>
      <c r="T20" s="188"/>
      <c r="U20" s="188"/>
      <c r="V20" s="188"/>
      <c r="W20" s="188"/>
      <c r="X20" s="188"/>
      <c r="Y20" s="188"/>
    </row>
    <row r="21" spans="1:25" ht="90" customHeight="1" x14ac:dyDescent="0.25">
      <c r="A21" s="4">
        <v>3</v>
      </c>
      <c r="B21" s="41" t="s">
        <v>253</v>
      </c>
      <c r="C21" s="41" t="s">
        <v>164</v>
      </c>
      <c r="D21" s="30" t="s">
        <v>163</v>
      </c>
      <c r="E21" s="30" t="s">
        <v>30</v>
      </c>
      <c r="F21" s="17">
        <v>1000</v>
      </c>
      <c r="G21" s="17"/>
      <c r="H21" s="9">
        <f>F21*3</f>
        <v>3000</v>
      </c>
      <c r="I21" s="85">
        <v>2.8079999999999998</v>
      </c>
      <c r="J21" s="23">
        <f>I21*F21</f>
        <v>2808</v>
      </c>
      <c r="K21" s="23">
        <f t="shared" si="3"/>
        <v>8424</v>
      </c>
      <c r="L21" s="76">
        <f>I21*F21</f>
        <v>2808</v>
      </c>
      <c r="M21" s="179">
        <f t="shared" si="4"/>
        <v>8424</v>
      </c>
      <c r="N21" s="180"/>
      <c r="O21" s="191"/>
      <c r="P21" s="188"/>
      <c r="Q21" s="188"/>
      <c r="R21" s="188"/>
      <c r="S21" s="188"/>
      <c r="T21" s="188"/>
      <c r="U21" s="188"/>
      <c r="V21" s="188"/>
      <c r="W21" s="188"/>
      <c r="X21" s="188"/>
      <c r="Y21" s="188"/>
    </row>
    <row r="22" spans="1:25" ht="90" customHeight="1" x14ac:dyDescent="0.25">
      <c r="A22" s="203" t="s">
        <v>288</v>
      </c>
      <c r="B22" s="204"/>
      <c r="C22" s="204"/>
      <c r="D22" s="204"/>
      <c r="E22" s="204"/>
      <c r="F22" s="204"/>
      <c r="G22" s="205"/>
      <c r="H22" s="78"/>
      <c r="I22" s="99"/>
      <c r="J22" s="26">
        <f>SUM(J19:J21)</f>
        <v>5421</v>
      </c>
      <c r="K22" s="26">
        <f t="shared" si="3"/>
        <v>16263</v>
      </c>
      <c r="L22" s="78"/>
      <c r="M22" s="133">
        <f>SUM(M19:M21)</f>
        <v>16263</v>
      </c>
      <c r="N22" s="78"/>
      <c r="O22" s="192">
        <f>SUM(O19:O21)</f>
        <v>0</v>
      </c>
      <c r="P22" s="189"/>
      <c r="Q22" s="189"/>
      <c r="R22" s="189"/>
      <c r="S22" s="189"/>
      <c r="T22" s="189"/>
      <c r="U22" s="189"/>
      <c r="V22" s="189"/>
      <c r="W22" s="189"/>
      <c r="X22" s="189"/>
      <c r="Y22" s="189"/>
    </row>
    <row r="23" spans="1:25" ht="150" x14ac:dyDescent="0.25">
      <c r="A23" s="36">
        <v>1</v>
      </c>
      <c r="B23" s="37" t="s">
        <v>192</v>
      </c>
      <c r="C23" s="37" t="s">
        <v>193</v>
      </c>
      <c r="D23" s="38"/>
      <c r="E23" s="38" t="s">
        <v>194</v>
      </c>
      <c r="F23" s="39">
        <v>20</v>
      </c>
      <c r="G23" s="39"/>
      <c r="H23" s="9">
        <f>F23*3</f>
        <v>60</v>
      </c>
      <c r="I23" s="86">
        <v>182</v>
      </c>
      <c r="J23" s="40">
        <f>I23*F23</f>
        <v>3640</v>
      </c>
      <c r="K23" s="40">
        <f t="shared" si="3"/>
        <v>10920</v>
      </c>
      <c r="L23" s="78">
        <f>I23*F23</f>
        <v>3640</v>
      </c>
      <c r="M23" s="179">
        <f t="shared" si="4"/>
        <v>10920</v>
      </c>
      <c r="N23" s="181"/>
      <c r="O23" s="191"/>
      <c r="P23" s="188"/>
      <c r="Q23" s="188"/>
      <c r="R23" s="188"/>
      <c r="S23" s="188"/>
      <c r="T23" s="188"/>
      <c r="U23" s="188"/>
      <c r="V23" s="188"/>
      <c r="W23" s="188"/>
      <c r="X23" s="188"/>
      <c r="Y23" s="188"/>
    </row>
    <row r="24" spans="1:25" ht="90" customHeight="1" x14ac:dyDescent="0.25">
      <c r="A24" s="203" t="s">
        <v>289</v>
      </c>
      <c r="B24" s="204"/>
      <c r="C24" s="204"/>
      <c r="D24" s="204"/>
      <c r="E24" s="204"/>
      <c r="F24" s="204"/>
      <c r="G24" s="205"/>
      <c r="H24" s="9"/>
      <c r="I24" s="99"/>
      <c r="J24" s="26">
        <f>SUM(J23:J23)</f>
        <v>3640</v>
      </c>
      <c r="K24" s="26">
        <f t="shared" si="3"/>
        <v>10920</v>
      </c>
      <c r="L24" s="78"/>
      <c r="M24" s="133">
        <f>SUM(M23)</f>
        <v>10920</v>
      </c>
      <c r="N24" s="78"/>
      <c r="O24" s="192">
        <f>SUM(O23)</f>
        <v>0</v>
      </c>
      <c r="P24" s="189"/>
      <c r="Q24" s="189"/>
      <c r="R24" s="189"/>
      <c r="S24" s="189"/>
      <c r="T24" s="189"/>
      <c r="U24" s="189"/>
      <c r="V24" s="189"/>
      <c r="W24" s="189"/>
      <c r="X24" s="189"/>
      <c r="Y24" s="189"/>
    </row>
    <row r="25" spans="1:25" ht="90" customHeight="1" x14ac:dyDescent="0.25">
      <c r="A25" s="27">
        <v>1</v>
      </c>
      <c r="B25" s="29" t="s">
        <v>49</v>
      </c>
      <c r="C25" s="29" t="s">
        <v>49</v>
      </c>
      <c r="D25" s="30" t="s">
        <v>47</v>
      </c>
      <c r="E25" s="30" t="s">
        <v>48</v>
      </c>
      <c r="F25" s="17">
        <v>8000</v>
      </c>
      <c r="G25" s="17"/>
      <c r="H25" s="9">
        <f>F25*3</f>
        <v>24000</v>
      </c>
      <c r="I25" s="85">
        <v>8.2588999999999996E-2</v>
      </c>
      <c r="J25" s="23">
        <f>I25*F25</f>
        <v>660.71199999999999</v>
      </c>
      <c r="K25" s="23">
        <f t="shared" si="3"/>
        <v>1982.136</v>
      </c>
      <c r="L25" s="77">
        <f>I25*F25</f>
        <v>660.71199999999999</v>
      </c>
      <c r="M25" s="179">
        <f t="shared" si="4"/>
        <v>1982.136</v>
      </c>
      <c r="N25" s="181"/>
      <c r="O25" s="191"/>
      <c r="P25" s="188"/>
      <c r="Q25" s="188"/>
      <c r="R25" s="188"/>
      <c r="S25" s="188"/>
      <c r="T25" s="188"/>
      <c r="U25" s="188"/>
      <c r="V25" s="188"/>
      <c r="W25" s="188"/>
      <c r="X25" s="188"/>
      <c r="Y25" s="188"/>
    </row>
    <row r="26" spans="1:25" ht="90" customHeight="1" x14ac:dyDescent="0.25">
      <c r="A26" s="27">
        <v>2</v>
      </c>
      <c r="B26" s="29" t="s">
        <v>165</v>
      </c>
      <c r="C26" s="29" t="s">
        <v>50</v>
      </c>
      <c r="D26" s="30" t="s">
        <v>47</v>
      </c>
      <c r="E26" s="30" t="s">
        <v>48</v>
      </c>
      <c r="F26" s="17">
        <v>4000</v>
      </c>
      <c r="G26" s="17"/>
      <c r="H26" s="9">
        <f>F26*3</f>
        <v>12000</v>
      </c>
      <c r="I26" s="85">
        <v>7.7350000000000002E-2</v>
      </c>
      <c r="J26" s="23">
        <f>I26*F26</f>
        <v>309.40000000000003</v>
      </c>
      <c r="K26" s="23">
        <f t="shared" si="3"/>
        <v>928.2</v>
      </c>
      <c r="L26" s="77">
        <f>I26*F26</f>
        <v>309.40000000000003</v>
      </c>
      <c r="M26" s="179">
        <f t="shared" si="4"/>
        <v>928.2</v>
      </c>
      <c r="N26" s="181"/>
      <c r="O26" s="191"/>
      <c r="P26" s="188"/>
      <c r="Q26" s="188"/>
      <c r="R26" s="188"/>
      <c r="S26" s="188"/>
      <c r="T26" s="188"/>
      <c r="U26" s="188"/>
      <c r="V26" s="188"/>
      <c r="W26" s="188"/>
      <c r="X26" s="188"/>
      <c r="Y26" s="188"/>
    </row>
    <row r="27" spans="1:25" ht="90" customHeight="1" x14ac:dyDescent="0.25">
      <c r="A27" s="27">
        <v>3</v>
      </c>
      <c r="B27" s="29" t="s">
        <v>195</v>
      </c>
      <c r="C27" s="29" t="s">
        <v>197</v>
      </c>
      <c r="D27" s="30" t="s">
        <v>47</v>
      </c>
      <c r="E27" s="30" t="s">
        <v>196</v>
      </c>
      <c r="F27" s="17">
        <v>4000</v>
      </c>
      <c r="G27" s="17"/>
      <c r="H27" s="9">
        <f>F27*3</f>
        <v>12000</v>
      </c>
      <c r="I27" s="85">
        <v>0.196105</v>
      </c>
      <c r="J27" s="23"/>
      <c r="K27" s="23"/>
      <c r="L27" s="77">
        <f>I27*F27</f>
        <v>784.42</v>
      </c>
      <c r="M27" s="179">
        <f t="shared" si="4"/>
        <v>2353.2599999999998</v>
      </c>
      <c r="N27" s="181"/>
      <c r="O27" s="191"/>
      <c r="P27" s="188"/>
      <c r="Q27" s="188"/>
      <c r="R27" s="188"/>
      <c r="S27" s="188"/>
      <c r="T27" s="188"/>
      <c r="U27" s="188"/>
      <c r="V27" s="188"/>
      <c r="W27" s="188"/>
      <c r="X27" s="188"/>
      <c r="Y27" s="188"/>
    </row>
    <row r="28" spans="1:25" ht="90" customHeight="1" x14ac:dyDescent="0.25">
      <c r="A28" s="27">
        <v>4</v>
      </c>
      <c r="B28" s="29" t="s">
        <v>167</v>
      </c>
      <c r="C28" s="29" t="s">
        <v>168</v>
      </c>
      <c r="D28" s="30" t="s">
        <v>47</v>
      </c>
      <c r="E28" s="30" t="s">
        <v>48</v>
      </c>
      <c r="F28" s="17">
        <v>1000</v>
      </c>
      <c r="G28" s="17"/>
      <c r="H28" s="9">
        <f>F28*3</f>
        <v>3000</v>
      </c>
      <c r="I28" s="85">
        <v>0.25428000000000001</v>
      </c>
      <c r="J28" s="23"/>
      <c r="K28" s="23"/>
      <c r="L28" s="77">
        <f>I28*F28</f>
        <v>254.28</v>
      </c>
      <c r="M28" s="179">
        <f t="shared" si="4"/>
        <v>762.84</v>
      </c>
      <c r="N28" s="181"/>
      <c r="O28" s="191"/>
      <c r="P28" s="188"/>
      <c r="Q28" s="188"/>
      <c r="R28" s="188"/>
      <c r="S28" s="188"/>
      <c r="T28" s="188"/>
      <c r="U28" s="188"/>
      <c r="V28" s="188"/>
      <c r="W28" s="188"/>
      <c r="X28" s="188"/>
      <c r="Y28" s="188"/>
    </row>
    <row r="29" spans="1:25" ht="90" customHeight="1" x14ac:dyDescent="0.25">
      <c r="A29" s="203" t="s">
        <v>290</v>
      </c>
      <c r="B29" s="204"/>
      <c r="C29" s="204"/>
      <c r="D29" s="204"/>
      <c r="E29" s="204"/>
      <c r="F29" s="204"/>
      <c r="G29" s="205"/>
      <c r="H29" s="9"/>
      <c r="I29" s="99"/>
      <c r="J29" s="73"/>
      <c r="K29" s="73"/>
      <c r="L29" s="78"/>
      <c r="M29" s="133">
        <f>SUM(M25:M28)</f>
        <v>6026.4359999999997</v>
      </c>
      <c r="N29" s="190"/>
      <c r="O29" s="192">
        <f>SUM(O25:O28)</f>
        <v>0</v>
      </c>
      <c r="P29" s="189"/>
      <c r="Q29" s="189"/>
      <c r="R29" s="189"/>
      <c r="S29" s="189"/>
      <c r="T29" s="189"/>
      <c r="U29" s="189"/>
      <c r="V29" s="189"/>
      <c r="W29" s="189"/>
      <c r="X29" s="189"/>
      <c r="Y29" s="189"/>
    </row>
    <row r="30" spans="1:25" s="155" customFormat="1" ht="90" hidden="1" customHeight="1" x14ac:dyDescent="0.25">
      <c r="A30" s="156" t="s">
        <v>0</v>
      </c>
      <c r="B30" s="157" t="s">
        <v>1</v>
      </c>
      <c r="C30" s="158" t="s">
        <v>2</v>
      </c>
      <c r="D30" s="159" t="s">
        <v>3</v>
      </c>
      <c r="E30" s="156" t="s">
        <v>4</v>
      </c>
      <c r="F30" s="159" t="s">
        <v>5</v>
      </c>
      <c r="G30" s="159" t="s">
        <v>6</v>
      </c>
      <c r="H30" s="9" t="e">
        <f>F30*3</f>
        <v>#VALUE!</v>
      </c>
      <c r="I30" s="160" t="s">
        <v>7</v>
      </c>
      <c r="J30" s="161" t="s">
        <v>8</v>
      </c>
      <c r="K30" s="161" t="s">
        <v>9</v>
      </c>
      <c r="L30" s="162" t="s">
        <v>191</v>
      </c>
      <c r="M30" s="179" t="e">
        <f t="shared" si="4"/>
        <v>#VALUE!</v>
      </c>
      <c r="N30" s="181"/>
      <c r="O30" s="191"/>
      <c r="P30" s="188"/>
      <c r="Q30" s="188"/>
      <c r="R30" s="188"/>
      <c r="S30" s="188"/>
      <c r="T30" s="188"/>
      <c r="U30" s="188"/>
      <c r="V30" s="188"/>
      <c r="W30" s="188"/>
      <c r="X30" s="188"/>
      <c r="Y30" s="188"/>
    </row>
    <row r="31" spans="1:25" s="155" customFormat="1" ht="90" customHeight="1" x14ac:dyDescent="0.25">
      <c r="A31" s="163">
        <v>1</v>
      </c>
      <c r="B31" s="164" t="s">
        <v>56</v>
      </c>
      <c r="C31" s="164" t="s">
        <v>57</v>
      </c>
      <c r="D31" s="165" t="s">
        <v>53</v>
      </c>
      <c r="E31" s="165" t="s">
        <v>13</v>
      </c>
      <c r="F31" s="166">
        <v>4000</v>
      </c>
      <c r="G31" s="166"/>
      <c r="H31" s="9">
        <f>F31*3</f>
        <v>12000</v>
      </c>
      <c r="I31" s="167">
        <v>1.3780000000000001E-2</v>
      </c>
      <c r="J31" s="168">
        <f>I31*F31</f>
        <v>55.120000000000005</v>
      </c>
      <c r="K31" s="168">
        <f t="shared" si="3"/>
        <v>165.36</v>
      </c>
      <c r="L31" s="169">
        <f>I31*F31</f>
        <v>55.120000000000005</v>
      </c>
      <c r="M31" s="179">
        <f t="shared" si="4"/>
        <v>165.36</v>
      </c>
      <c r="N31" s="181"/>
      <c r="O31" s="191"/>
      <c r="P31" s="188"/>
      <c r="Q31" s="188"/>
      <c r="R31" s="188"/>
      <c r="S31" s="188"/>
      <c r="T31" s="188"/>
      <c r="U31" s="188"/>
      <c r="V31" s="188"/>
      <c r="W31" s="188"/>
      <c r="X31" s="188"/>
      <c r="Y31" s="188"/>
    </row>
    <row r="32" spans="1:25" s="155" customFormat="1" ht="90" customHeight="1" x14ac:dyDescent="0.25">
      <c r="A32" s="163">
        <v>2</v>
      </c>
      <c r="B32" s="164" t="s">
        <v>51</v>
      </c>
      <c r="C32" s="164" t="s">
        <v>52</v>
      </c>
      <c r="D32" s="165" t="s">
        <v>53</v>
      </c>
      <c r="E32" s="165" t="s">
        <v>13</v>
      </c>
      <c r="F32" s="170">
        <v>50000</v>
      </c>
      <c r="G32" s="166"/>
      <c r="H32" s="9">
        <f>F32*3</f>
        <v>150000</v>
      </c>
      <c r="I32" s="167">
        <v>9.0220000000000005E-3</v>
      </c>
      <c r="J32" s="168">
        <f>I32*F32</f>
        <v>451.1</v>
      </c>
      <c r="K32" s="168">
        <f t="shared" si="3"/>
        <v>1353.3000000000002</v>
      </c>
      <c r="L32" s="169">
        <f>I32*F32</f>
        <v>451.1</v>
      </c>
      <c r="M32" s="179">
        <f t="shared" si="4"/>
        <v>1353.3000000000002</v>
      </c>
      <c r="N32" s="181"/>
      <c r="O32" s="191"/>
      <c r="P32" s="188"/>
      <c r="Q32" s="188"/>
      <c r="R32" s="188"/>
      <c r="S32" s="188"/>
      <c r="T32" s="188"/>
      <c r="U32" s="188"/>
      <c r="V32" s="188"/>
      <c r="W32" s="188"/>
      <c r="X32" s="188"/>
      <c r="Y32" s="188"/>
    </row>
    <row r="33" spans="1:25" s="155" customFormat="1" ht="90" customHeight="1" x14ac:dyDescent="0.25">
      <c r="A33" s="163">
        <v>3</v>
      </c>
      <c r="B33" s="164" t="s">
        <v>198</v>
      </c>
      <c r="C33" s="164" t="s">
        <v>199</v>
      </c>
      <c r="D33" s="165" t="s">
        <v>53</v>
      </c>
      <c r="E33" s="165" t="s">
        <v>13</v>
      </c>
      <c r="F33" s="171">
        <v>30000</v>
      </c>
      <c r="G33" s="166"/>
      <c r="H33" s="9">
        <f>F33*3</f>
        <v>90000</v>
      </c>
      <c r="I33" s="167">
        <v>7.7219999999999997E-3</v>
      </c>
      <c r="J33" s="168"/>
      <c r="K33" s="168"/>
      <c r="L33" s="169">
        <f>I33*F33</f>
        <v>231.66</v>
      </c>
      <c r="M33" s="179">
        <f t="shared" si="4"/>
        <v>694.98</v>
      </c>
      <c r="N33" s="181"/>
      <c r="O33" s="191"/>
      <c r="P33" s="188"/>
      <c r="Q33" s="188"/>
      <c r="R33" s="188"/>
      <c r="S33" s="188"/>
      <c r="T33" s="188"/>
      <c r="U33" s="188"/>
      <c r="V33" s="188"/>
      <c r="W33" s="188"/>
      <c r="X33" s="188"/>
      <c r="Y33" s="188"/>
    </row>
    <row r="34" spans="1:25" s="155" customFormat="1" ht="90" customHeight="1" x14ac:dyDescent="0.25">
      <c r="A34" s="213" t="s">
        <v>291</v>
      </c>
      <c r="B34" s="214"/>
      <c r="C34" s="214"/>
      <c r="D34" s="214"/>
      <c r="E34" s="214"/>
      <c r="F34" s="214"/>
      <c r="G34" s="215"/>
      <c r="H34" s="9"/>
      <c r="I34" s="172"/>
      <c r="J34" s="173">
        <f>SUM(J25:J33)</f>
        <v>1476.3319999999999</v>
      </c>
      <c r="K34" s="173">
        <f t="shared" si="3"/>
        <v>4428.9959999999992</v>
      </c>
      <c r="L34" s="174"/>
      <c r="M34" s="133">
        <f>SUM(M31:M33)</f>
        <v>2213.6400000000003</v>
      </c>
      <c r="N34" s="195"/>
      <c r="O34" s="196">
        <f>SUM(O31:O33)</f>
        <v>0</v>
      </c>
      <c r="P34" s="189"/>
      <c r="Q34" s="189"/>
      <c r="R34" s="189"/>
      <c r="S34" s="189"/>
      <c r="T34" s="189"/>
      <c r="U34" s="189"/>
      <c r="V34" s="189"/>
      <c r="W34" s="189"/>
      <c r="X34" s="189"/>
      <c r="Y34" s="189"/>
    </row>
    <row r="35" spans="1:25" ht="90" customHeight="1" x14ac:dyDescent="0.25">
      <c r="A35" s="27">
        <v>1</v>
      </c>
      <c r="B35" s="29" t="s">
        <v>264</v>
      </c>
      <c r="C35" s="29" t="s">
        <v>268</v>
      </c>
      <c r="D35" s="30" t="s">
        <v>58</v>
      </c>
      <c r="E35" s="30" t="s">
        <v>59</v>
      </c>
      <c r="F35" s="42">
        <v>4</v>
      </c>
      <c r="G35" s="42"/>
      <c r="H35" s="9">
        <f t="shared" ref="H35:H42" si="5">F35*3</f>
        <v>12</v>
      </c>
      <c r="I35" s="87">
        <v>22.1</v>
      </c>
      <c r="J35" s="43">
        <f t="shared" ref="J35:J42" si="6">I35*F35</f>
        <v>88.4</v>
      </c>
      <c r="K35" s="43">
        <f>J35*3</f>
        <v>265.20000000000005</v>
      </c>
      <c r="L35" s="78">
        <f t="shared" ref="L35:L42" si="7">I35*F35</f>
        <v>88.4</v>
      </c>
      <c r="M35" s="179">
        <f t="shared" si="4"/>
        <v>265.20000000000005</v>
      </c>
      <c r="N35" s="181"/>
      <c r="O35" s="191"/>
      <c r="P35" s="188"/>
      <c r="Q35" s="188"/>
      <c r="R35" s="188"/>
      <c r="S35" s="188"/>
      <c r="T35" s="188"/>
      <c r="U35" s="188"/>
      <c r="V35" s="188"/>
      <c r="W35" s="188"/>
      <c r="X35" s="188"/>
      <c r="Y35" s="188"/>
    </row>
    <row r="36" spans="1:25" ht="90" customHeight="1" x14ac:dyDescent="0.25">
      <c r="A36" s="27">
        <v>2</v>
      </c>
      <c r="B36" s="29" t="s">
        <v>265</v>
      </c>
      <c r="C36" s="29" t="s">
        <v>269</v>
      </c>
      <c r="D36" s="30" t="s">
        <v>58</v>
      </c>
      <c r="E36" s="30" t="s">
        <v>59</v>
      </c>
      <c r="F36" s="42">
        <v>4</v>
      </c>
      <c r="G36" s="42"/>
      <c r="H36" s="9">
        <f t="shared" si="5"/>
        <v>12</v>
      </c>
      <c r="I36" s="87">
        <v>20.8</v>
      </c>
      <c r="J36" s="43">
        <f t="shared" si="6"/>
        <v>83.2</v>
      </c>
      <c r="K36" s="43">
        <f t="shared" ref="K36:K53" si="8">J36*3</f>
        <v>249.60000000000002</v>
      </c>
      <c r="L36" s="78">
        <f t="shared" si="7"/>
        <v>83.2</v>
      </c>
      <c r="M36" s="179">
        <f t="shared" si="4"/>
        <v>249.60000000000002</v>
      </c>
      <c r="N36" s="181"/>
      <c r="O36" s="191"/>
      <c r="P36" s="188"/>
      <c r="Q36" s="188"/>
      <c r="R36" s="188"/>
      <c r="S36" s="188"/>
      <c r="T36" s="188"/>
      <c r="U36" s="188"/>
      <c r="V36" s="188"/>
      <c r="W36" s="188"/>
      <c r="X36" s="188"/>
      <c r="Y36" s="188"/>
    </row>
    <row r="37" spans="1:25" ht="90" customHeight="1" x14ac:dyDescent="0.25">
      <c r="A37" s="27">
        <v>3</v>
      </c>
      <c r="B37" s="29" t="s">
        <v>266</v>
      </c>
      <c r="C37" s="29" t="s">
        <v>270</v>
      </c>
      <c r="D37" s="30" t="s">
        <v>58</v>
      </c>
      <c r="E37" s="30" t="s">
        <v>59</v>
      </c>
      <c r="F37" s="42">
        <v>4</v>
      </c>
      <c r="G37" s="42"/>
      <c r="H37" s="9">
        <f t="shared" si="5"/>
        <v>12</v>
      </c>
      <c r="I37" s="87">
        <v>20.8</v>
      </c>
      <c r="J37" s="43">
        <f t="shared" si="6"/>
        <v>83.2</v>
      </c>
      <c r="K37" s="43">
        <f t="shared" si="8"/>
        <v>249.60000000000002</v>
      </c>
      <c r="L37" s="78">
        <f t="shared" si="7"/>
        <v>83.2</v>
      </c>
      <c r="M37" s="179">
        <f t="shared" si="4"/>
        <v>249.60000000000002</v>
      </c>
      <c r="N37" s="181"/>
      <c r="O37" s="191"/>
      <c r="P37" s="188"/>
      <c r="Q37" s="188"/>
      <c r="R37" s="188"/>
      <c r="S37" s="188"/>
      <c r="T37" s="188"/>
      <c r="U37" s="188"/>
      <c r="V37" s="188"/>
      <c r="W37" s="188"/>
      <c r="X37" s="188"/>
      <c r="Y37" s="188"/>
    </row>
    <row r="38" spans="1:25" ht="90" customHeight="1" x14ac:dyDescent="0.25">
      <c r="A38" s="27">
        <v>4</v>
      </c>
      <c r="B38" s="29" t="s">
        <v>267</v>
      </c>
      <c r="C38" s="29" t="s">
        <v>271</v>
      </c>
      <c r="D38" s="30" t="s">
        <v>58</v>
      </c>
      <c r="E38" s="30" t="s">
        <v>59</v>
      </c>
      <c r="F38" s="42">
        <v>4</v>
      </c>
      <c r="G38" s="42"/>
      <c r="H38" s="9">
        <f t="shared" si="5"/>
        <v>12</v>
      </c>
      <c r="I38" s="87">
        <v>20.8</v>
      </c>
      <c r="J38" s="43">
        <f t="shared" si="6"/>
        <v>83.2</v>
      </c>
      <c r="K38" s="43">
        <f t="shared" si="8"/>
        <v>249.60000000000002</v>
      </c>
      <c r="L38" s="78">
        <f t="shared" si="7"/>
        <v>83.2</v>
      </c>
      <c r="M38" s="179">
        <f t="shared" si="4"/>
        <v>249.60000000000002</v>
      </c>
      <c r="N38" s="181"/>
      <c r="O38" s="191"/>
      <c r="P38" s="188"/>
      <c r="Q38" s="188"/>
      <c r="R38" s="188"/>
      <c r="S38" s="188"/>
      <c r="T38" s="188"/>
      <c r="U38" s="188"/>
      <c r="V38" s="188"/>
      <c r="W38" s="188"/>
      <c r="X38" s="188"/>
      <c r="Y38" s="188"/>
    </row>
    <row r="39" spans="1:25" ht="90" customHeight="1" x14ac:dyDescent="0.25">
      <c r="A39" s="27">
        <v>5</v>
      </c>
      <c r="B39" s="29" t="s">
        <v>264</v>
      </c>
      <c r="C39" s="29" t="s">
        <v>274</v>
      </c>
      <c r="D39" s="30" t="s">
        <v>60</v>
      </c>
      <c r="E39" s="30" t="s">
        <v>61</v>
      </c>
      <c r="F39" s="42">
        <v>4</v>
      </c>
      <c r="G39" s="42"/>
      <c r="H39" s="9">
        <f t="shared" si="5"/>
        <v>12</v>
      </c>
      <c r="I39" s="87">
        <v>18.850000000000001</v>
      </c>
      <c r="J39" s="43">
        <f t="shared" si="6"/>
        <v>75.400000000000006</v>
      </c>
      <c r="K39" s="43">
        <f t="shared" si="8"/>
        <v>226.20000000000002</v>
      </c>
      <c r="L39" s="78">
        <f t="shared" si="7"/>
        <v>75.400000000000006</v>
      </c>
      <c r="M39" s="179">
        <f t="shared" si="4"/>
        <v>226.20000000000002</v>
      </c>
      <c r="N39" s="181"/>
      <c r="O39" s="191"/>
      <c r="P39" s="188"/>
      <c r="Q39" s="188"/>
      <c r="R39" s="188"/>
      <c r="S39" s="188"/>
      <c r="T39" s="188"/>
      <c r="U39" s="188"/>
      <c r="V39" s="188"/>
      <c r="W39" s="188"/>
      <c r="X39" s="188"/>
      <c r="Y39" s="188"/>
    </row>
    <row r="40" spans="1:25" ht="90" customHeight="1" x14ac:dyDescent="0.25">
      <c r="A40" s="27">
        <v>6</v>
      </c>
      <c r="B40" s="29" t="s">
        <v>272</v>
      </c>
      <c r="C40" s="29" t="s">
        <v>275</v>
      </c>
      <c r="D40" s="30" t="s">
        <v>60</v>
      </c>
      <c r="E40" s="30" t="s">
        <v>61</v>
      </c>
      <c r="F40" s="42">
        <v>4</v>
      </c>
      <c r="G40" s="42"/>
      <c r="H40" s="9">
        <f t="shared" si="5"/>
        <v>12</v>
      </c>
      <c r="I40" s="87">
        <v>35.1</v>
      </c>
      <c r="J40" s="43">
        <f t="shared" si="6"/>
        <v>140.4</v>
      </c>
      <c r="K40" s="43">
        <f t="shared" si="8"/>
        <v>421.20000000000005</v>
      </c>
      <c r="L40" s="78">
        <f t="shared" si="7"/>
        <v>140.4</v>
      </c>
      <c r="M40" s="179">
        <f t="shared" si="4"/>
        <v>421.20000000000005</v>
      </c>
      <c r="N40" s="181"/>
      <c r="O40" s="191"/>
      <c r="P40" s="188"/>
      <c r="Q40" s="188"/>
      <c r="R40" s="188"/>
      <c r="S40" s="188"/>
      <c r="T40" s="188"/>
      <c r="U40" s="188"/>
      <c r="V40" s="188"/>
      <c r="W40" s="188"/>
      <c r="X40" s="188"/>
      <c r="Y40" s="188"/>
    </row>
    <row r="41" spans="1:25" ht="90" customHeight="1" x14ac:dyDescent="0.25">
      <c r="A41" s="27">
        <v>7</v>
      </c>
      <c r="B41" s="29" t="s">
        <v>273</v>
      </c>
      <c r="C41" s="29" t="s">
        <v>276</v>
      </c>
      <c r="D41" s="30" t="s">
        <v>60</v>
      </c>
      <c r="E41" s="30" t="s">
        <v>61</v>
      </c>
      <c r="F41" s="42">
        <v>4</v>
      </c>
      <c r="G41" s="42"/>
      <c r="H41" s="9">
        <f t="shared" si="5"/>
        <v>12</v>
      </c>
      <c r="I41" s="87">
        <v>35.1</v>
      </c>
      <c r="J41" s="43">
        <f t="shared" si="6"/>
        <v>140.4</v>
      </c>
      <c r="K41" s="43">
        <f t="shared" si="8"/>
        <v>421.20000000000005</v>
      </c>
      <c r="L41" s="78">
        <f t="shared" si="7"/>
        <v>140.4</v>
      </c>
      <c r="M41" s="179">
        <f t="shared" si="4"/>
        <v>421.20000000000005</v>
      </c>
      <c r="N41" s="181"/>
      <c r="O41" s="191"/>
      <c r="P41" s="188"/>
      <c r="Q41" s="188"/>
      <c r="R41" s="188"/>
      <c r="S41" s="188"/>
      <c r="T41" s="188"/>
      <c r="U41" s="188"/>
      <c r="V41" s="188"/>
      <c r="W41" s="188"/>
      <c r="X41" s="188"/>
      <c r="Y41" s="188"/>
    </row>
    <row r="42" spans="1:25" ht="90" customHeight="1" x14ac:dyDescent="0.25">
      <c r="A42" s="31">
        <v>8</v>
      </c>
      <c r="B42" s="33" t="s">
        <v>62</v>
      </c>
      <c r="C42" s="33" t="s">
        <v>63</v>
      </c>
      <c r="D42" s="32" t="s">
        <v>64</v>
      </c>
      <c r="E42" s="32" t="s">
        <v>65</v>
      </c>
      <c r="F42" s="44">
        <v>60</v>
      </c>
      <c r="G42" s="44"/>
      <c r="H42" s="9">
        <f t="shared" si="5"/>
        <v>180</v>
      </c>
      <c r="I42" s="88">
        <v>38.35</v>
      </c>
      <c r="J42" s="45">
        <f t="shared" si="6"/>
        <v>2301</v>
      </c>
      <c r="K42" s="45">
        <f t="shared" si="8"/>
        <v>6903</v>
      </c>
      <c r="L42" s="78">
        <f t="shared" si="7"/>
        <v>2301</v>
      </c>
      <c r="M42" s="179">
        <f t="shared" si="4"/>
        <v>6903</v>
      </c>
      <c r="N42" s="181"/>
      <c r="O42" s="191"/>
      <c r="P42" s="188"/>
      <c r="Q42" s="188"/>
      <c r="R42" s="188"/>
      <c r="S42" s="188"/>
      <c r="T42" s="188"/>
      <c r="U42" s="188"/>
      <c r="V42" s="188"/>
      <c r="W42" s="188"/>
      <c r="X42" s="188"/>
      <c r="Y42" s="188"/>
    </row>
    <row r="43" spans="1:25" ht="90" customHeight="1" x14ac:dyDescent="0.25">
      <c r="A43" s="203" t="s">
        <v>310</v>
      </c>
      <c r="B43" s="204"/>
      <c r="C43" s="204"/>
      <c r="D43" s="204"/>
      <c r="E43" s="204"/>
      <c r="F43" s="204"/>
      <c r="G43" s="205"/>
      <c r="H43" s="9"/>
      <c r="I43" s="99"/>
      <c r="J43" s="26">
        <f>SUM(J35:J42)</f>
        <v>2995.2</v>
      </c>
      <c r="K43" s="26">
        <f t="shared" si="8"/>
        <v>8985.5999999999985</v>
      </c>
      <c r="L43" s="106"/>
      <c r="M43" s="133">
        <f>SUM(M35:M42)</f>
        <v>8985.6</v>
      </c>
      <c r="N43" s="195"/>
      <c r="O43" s="196">
        <f>SUM(O35:O42)</f>
        <v>0</v>
      </c>
      <c r="P43" s="189"/>
      <c r="Q43" s="189"/>
      <c r="R43" s="189"/>
      <c r="S43" s="189"/>
      <c r="T43" s="189"/>
      <c r="U43" s="189"/>
      <c r="V43" s="189"/>
      <c r="W43" s="189"/>
      <c r="X43" s="189"/>
      <c r="Y43" s="189"/>
    </row>
    <row r="44" spans="1:25" ht="90" customHeight="1" x14ac:dyDescent="0.25">
      <c r="A44" s="4">
        <v>1</v>
      </c>
      <c r="B44" s="41" t="s">
        <v>66</v>
      </c>
      <c r="C44" s="41" t="s">
        <v>188</v>
      </c>
      <c r="D44" s="30" t="s">
        <v>187</v>
      </c>
      <c r="E44" s="30" t="s">
        <v>68</v>
      </c>
      <c r="F44" s="72">
        <v>30</v>
      </c>
      <c r="G44" s="72"/>
      <c r="H44" s="9">
        <f t="shared" ref="H44:H50" si="9">F44*3</f>
        <v>90</v>
      </c>
      <c r="I44" s="89">
        <v>19.5</v>
      </c>
      <c r="J44" s="46">
        <f>I44*F44</f>
        <v>585</v>
      </c>
      <c r="K44" s="46">
        <f t="shared" si="8"/>
        <v>1755</v>
      </c>
      <c r="L44" s="78">
        <f>I44*F44</f>
        <v>585</v>
      </c>
      <c r="M44" s="179">
        <f t="shared" si="4"/>
        <v>1755</v>
      </c>
      <c r="N44" s="181"/>
      <c r="O44" s="191"/>
      <c r="P44" s="188"/>
      <c r="Q44" s="188"/>
      <c r="R44" s="188"/>
      <c r="S44" s="188"/>
      <c r="T44" s="188"/>
      <c r="U44" s="188"/>
      <c r="V44" s="188"/>
      <c r="W44" s="188"/>
      <c r="X44" s="188"/>
      <c r="Y44" s="188"/>
    </row>
    <row r="45" spans="1:25" ht="90" customHeight="1" x14ac:dyDescent="0.25">
      <c r="A45" s="4">
        <v>2</v>
      </c>
      <c r="B45" s="41" t="s">
        <v>69</v>
      </c>
      <c r="C45" s="41" t="s">
        <v>189</v>
      </c>
      <c r="D45" s="30" t="s">
        <v>187</v>
      </c>
      <c r="E45" s="30" t="s">
        <v>68</v>
      </c>
      <c r="F45" s="72">
        <v>30</v>
      </c>
      <c r="G45" s="72"/>
      <c r="H45" s="9">
        <f t="shared" si="9"/>
        <v>90</v>
      </c>
      <c r="I45" s="89">
        <v>19.5</v>
      </c>
      <c r="J45" s="46">
        <f>I45*F45</f>
        <v>585</v>
      </c>
      <c r="K45" s="46">
        <f t="shared" si="8"/>
        <v>1755</v>
      </c>
      <c r="L45" s="78">
        <f>I45*F45</f>
        <v>585</v>
      </c>
      <c r="M45" s="179">
        <f t="shared" si="4"/>
        <v>1755</v>
      </c>
      <c r="N45" s="181"/>
      <c r="O45" s="191"/>
      <c r="P45" s="188"/>
      <c r="Q45" s="188"/>
      <c r="R45" s="188"/>
      <c r="S45" s="188"/>
      <c r="T45" s="188"/>
      <c r="U45" s="188"/>
      <c r="V45" s="188"/>
      <c r="W45" s="188"/>
      <c r="X45" s="188"/>
      <c r="Y45" s="188"/>
    </row>
    <row r="46" spans="1:25" ht="90" customHeight="1" x14ac:dyDescent="0.25">
      <c r="A46" s="4">
        <v>3</v>
      </c>
      <c r="B46" s="115" t="s">
        <v>200</v>
      </c>
      <c r="C46" s="41" t="s">
        <v>70</v>
      </c>
      <c r="D46" s="5" t="s">
        <v>71</v>
      </c>
      <c r="E46" s="5" t="s">
        <v>72</v>
      </c>
      <c r="F46" s="72">
        <v>20</v>
      </c>
      <c r="G46" s="72"/>
      <c r="H46" s="9">
        <f t="shared" si="9"/>
        <v>60</v>
      </c>
      <c r="I46" s="89">
        <v>45.5</v>
      </c>
      <c r="J46" s="46">
        <f>I46*F46</f>
        <v>910</v>
      </c>
      <c r="K46" s="46">
        <f t="shared" si="8"/>
        <v>2730</v>
      </c>
      <c r="L46" s="78">
        <f>I46*F46</f>
        <v>910</v>
      </c>
      <c r="M46" s="179">
        <f t="shared" si="4"/>
        <v>2730</v>
      </c>
      <c r="N46" s="181"/>
      <c r="O46" s="191"/>
      <c r="P46" s="188"/>
      <c r="Q46" s="188"/>
      <c r="R46" s="188"/>
      <c r="S46" s="188"/>
      <c r="T46" s="188"/>
      <c r="U46" s="188"/>
      <c r="V46" s="188"/>
      <c r="W46" s="188"/>
      <c r="X46" s="188"/>
      <c r="Y46" s="188"/>
    </row>
    <row r="47" spans="1:25" ht="90" customHeight="1" x14ac:dyDescent="0.25">
      <c r="A47" s="203" t="s">
        <v>309</v>
      </c>
      <c r="B47" s="204"/>
      <c r="C47" s="204"/>
      <c r="D47" s="204"/>
      <c r="E47" s="204"/>
      <c r="F47" s="204"/>
      <c r="G47" s="205"/>
      <c r="H47" s="9"/>
      <c r="I47" s="99"/>
      <c r="J47" s="47">
        <f>SUM(J44:J46)</f>
        <v>2080</v>
      </c>
      <c r="K47" s="47">
        <f t="shared" si="8"/>
        <v>6240</v>
      </c>
      <c r="L47" s="106"/>
      <c r="M47" s="133">
        <f>SUM(M44:M46)</f>
        <v>6240</v>
      </c>
      <c r="N47" s="78"/>
      <c r="O47" s="192">
        <f>SUM(O44:O46)</f>
        <v>0</v>
      </c>
      <c r="P47" s="189"/>
      <c r="Q47" s="189"/>
      <c r="R47" s="189"/>
      <c r="S47" s="189"/>
      <c r="T47" s="189"/>
      <c r="U47" s="189"/>
      <c r="V47" s="189"/>
      <c r="W47" s="189"/>
      <c r="X47" s="189"/>
      <c r="Y47" s="189"/>
    </row>
    <row r="48" spans="1:25" ht="90" customHeight="1" x14ac:dyDescent="0.25">
      <c r="A48" s="4">
        <v>1</v>
      </c>
      <c r="B48" s="6" t="s">
        <v>73</v>
      </c>
      <c r="C48" s="11" t="s">
        <v>74</v>
      </c>
      <c r="D48" s="7" t="s">
        <v>169</v>
      </c>
      <c r="E48" s="7" t="s">
        <v>75</v>
      </c>
      <c r="F48" s="9">
        <v>1200</v>
      </c>
      <c r="G48" s="9"/>
      <c r="H48" s="9">
        <f t="shared" si="9"/>
        <v>3600</v>
      </c>
      <c r="I48" s="90">
        <v>0.50700000000000001</v>
      </c>
      <c r="J48" s="48">
        <f>I48*F48</f>
        <v>608.4</v>
      </c>
      <c r="K48" s="48">
        <f t="shared" si="8"/>
        <v>1825.1999999999998</v>
      </c>
      <c r="L48" s="78">
        <f>I48*F48</f>
        <v>608.4</v>
      </c>
      <c r="M48" s="179">
        <f t="shared" si="4"/>
        <v>1825.1999999999998</v>
      </c>
      <c r="N48" s="181"/>
      <c r="O48" s="191"/>
      <c r="P48" s="188"/>
      <c r="Q48" s="188"/>
      <c r="R48" s="188"/>
      <c r="S48" s="188"/>
      <c r="T48" s="188"/>
      <c r="U48" s="188"/>
      <c r="V48" s="188"/>
      <c r="W48" s="188"/>
      <c r="X48" s="188"/>
      <c r="Y48" s="188"/>
    </row>
    <row r="49" spans="1:25" ht="90" customHeight="1" x14ac:dyDescent="0.25">
      <c r="A49" s="4">
        <v>2</v>
      </c>
      <c r="B49" s="116" t="s">
        <v>76</v>
      </c>
      <c r="C49" s="12" t="s">
        <v>77</v>
      </c>
      <c r="D49" s="7" t="s">
        <v>78</v>
      </c>
      <c r="E49" s="13" t="s">
        <v>79</v>
      </c>
      <c r="F49" s="9">
        <v>2000</v>
      </c>
      <c r="G49" s="9"/>
      <c r="H49" s="9">
        <f t="shared" si="9"/>
        <v>6000</v>
      </c>
      <c r="I49" s="91">
        <v>0.28599999999999998</v>
      </c>
      <c r="J49" s="48">
        <f>I49*F49</f>
        <v>572</v>
      </c>
      <c r="K49" s="48">
        <f t="shared" si="8"/>
        <v>1716</v>
      </c>
      <c r="L49" s="78">
        <f>I49*F49</f>
        <v>572</v>
      </c>
      <c r="M49" s="179">
        <f t="shared" si="4"/>
        <v>1716</v>
      </c>
      <c r="N49" s="181"/>
      <c r="O49" s="191"/>
      <c r="P49" s="188"/>
      <c r="Q49" s="188"/>
      <c r="R49" s="188"/>
      <c r="S49" s="188"/>
      <c r="T49" s="188"/>
      <c r="U49" s="188"/>
      <c r="V49" s="188"/>
      <c r="W49" s="188"/>
      <c r="X49" s="188"/>
      <c r="Y49" s="188"/>
    </row>
    <row r="50" spans="1:25" ht="90" customHeight="1" x14ac:dyDescent="0.25">
      <c r="A50" s="19">
        <v>3</v>
      </c>
      <c r="B50" s="117" t="s">
        <v>80</v>
      </c>
      <c r="C50" s="16" t="s">
        <v>81</v>
      </c>
      <c r="D50" s="49" t="s">
        <v>170</v>
      </c>
      <c r="E50" s="49" t="s">
        <v>82</v>
      </c>
      <c r="F50" s="17">
        <v>24000</v>
      </c>
      <c r="G50" s="17"/>
      <c r="H50" s="9">
        <f t="shared" si="9"/>
        <v>72000</v>
      </c>
      <c r="I50" s="92">
        <v>0.50700000000000001</v>
      </c>
      <c r="J50" s="50">
        <f>I50*F50</f>
        <v>12168</v>
      </c>
      <c r="K50" s="126">
        <f t="shared" si="8"/>
        <v>36504</v>
      </c>
      <c r="L50" s="78">
        <f>I50*F50</f>
        <v>12168</v>
      </c>
      <c r="M50" s="179">
        <f t="shared" si="4"/>
        <v>36504</v>
      </c>
      <c r="N50" s="181"/>
      <c r="O50" s="191"/>
      <c r="P50" s="188"/>
      <c r="Q50" s="188"/>
      <c r="R50" s="188"/>
      <c r="S50" s="188"/>
      <c r="T50" s="188"/>
      <c r="U50" s="188"/>
      <c r="V50" s="188"/>
      <c r="W50" s="188"/>
      <c r="X50" s="188"/>
      <c r="Y50" s="188"/>
    </row>
    <row r="51" spans="1:25" ht="90" customHeight="1" x14ac:dyDescent="0.25">
      <c r="A51" s="203" t="s">
        <v>308</v>
      </c>
      <c r="B51" s="204"/>
      <c r="C51" s="204"/>
      <c r="D51" s="204"/>
      <c r="E51" s="204"/>
      <c r="F51" s="204"/>
      <c r="G51" s="205"/>
      <c r="H51" s="9"/>
      <c r="I51" s="99"/>
      <c r="J51" s="127">
        <f>SUM(J48:J50)</f>
        <v>13348.4</v>
      </c>
      <c r="K51" s="127">
        <f t="shared" si="8"/>
        <v>40045.199999999997</v>
      </c>
      <c r="L51" s="128"/>
      <c r="M51" s="133">
        <f>SUM(M48:M50)</f>
        <v>40045.199999999997</v>
      </c>
      <c r="N51" s="197"/>
      <c r="O51" s="198">
        <f>SUM(O48:O50)</f>
        <v>0</v>
      </c>
      <c r="P51" s="189"/>
      <c r="Q51" s="189"/>
      <c r="R51" s="189"/>
      <c r="S51" s="189"/>
      <c r="T51" s="189"/>
      <c r="U51" s="189"/>
      <c r="V51" s="189"/>
      <c r="W51" s="189"/>
      <c r="X51" s="189"/>
      <c r="Y51" s="189"/>
    </row>
    <row r="52" spans="1:25" ht="90" customHeight="1" x14ac:dyDescent="0.25">
      <c r="A52" s="27">
        <v>1</v>
      </c>
      <c r="B52" s="118" t="s">
        <v>171</v>
      </c>
      <c r="C52" s="51" t="s">
        <v>172</v>
      </c>
      <c r="D52" s="7" t="s">
        <v>173</v>
      </c>
      <c r="E52" s="7" t="s">
        <v>54</v>
      </c>
      <c r="F52" s="52">
        <v>2000</v>
      </c>
      <c r="G52" s="52"/>
      <c r="H52" s="9">
        <f>F52*3</f>
        <v>6000</v>
      </c>
      <c r="I52" s="90">
        <v>0.81</v>
      </c>
      <c r="J52" s="48">
        <f>I52*F52</f>
        <v>1620</v>
      </c>
      <c r="K52" s="48">
        <f t="shared" si="8"/>
        <v>4860</v>
      </c>
      <c r="L52" s="78">
        <f>I52*F52</f>
        <v>1620</v>
      </c>
      <c r="M52" s="179">
        <f t="shared" si="4"/>
        <v>4860</v>
      </c>
      <c r="N52" s="181"/>
      <c r="O52" s="191"/>
      <c r="P52" s="188"/>
      <c r="Q52" s="188"/>
      <c r="R52" s="188"/>
      <c r="S52" s="188"/>
      <c r="T52" s="188"/>
      <c r="U52" s="188"/>
      <c r="V52" s="188"/>
      <c r="W52" s="188"/>
      <c r="X52" s="188"/>
      <c r="Y52" s="188"/>
    </row>
    <row r="53" spans="1:25" ht="90" customHeight="1" x14ac:dyDescent="0.25">
      <c r="A53" s="31">
        <v>2</v>
      </c>
      <c r="B53" s="119" t="s">
        <v>83</v>
      </c>
      <c r="C53" s="53" t="s">
        <v>84</v>
      </c>
      <c r="D53" s="49" t="s">
        <v>67</v>
      </c>
      <c r="E53" s="49" t="s">
        <v>54</v>
      </c>
      <c r="F53" s="54">
        <v>20000</v>
      </c>
      <c r="G53" s="54"/>
      <c r="H53" s="9">
        <f>F53*3</f>
        <v>60000</v>
      </c>
      <c r="I53" s="92">
        <v>0.95</v>
      </c>
      <c r="J53" s="50">
        <f>I53*F53</f>
        <v>19000</v>
      </c>
      <c r="K53" s="50">
        <f t="shared" si="8"/>
        <v>57000</v>
      </c>
      <c r="L53" s="78">
        <f>I53*F53</f>
        <v>19000</v>
      </c>
      <c r="M53" s="179">
        <f t="shared" si="4"/>
        <v>57000</v>
      </c>
      <c r="N53" s="181"/>
      <c r="O53" s="191"/>
      <c r="P53" s="188"/>
      <c r="Q53" s="188"/>
      <c r="R53" s="188"/>
      <c r="S53" s="188"/>
      <c r="T53" s="188"/>
      <c r="U53" s="188"/>
      <c r="V53" s="188"/>
      <c r="W53" s="188"/>
      <c r="X53" s="188"/>
      <c r="Y53" s="188"/>
    </row>
    <row r="54" spans="1:25" ht="90" customHeight="1" x14ac:dyDescent="0.25">
      <c r="A54" s="27">
        <v>3</v>
      </c>
      <c r="B54" s="29" t="s">
        <v>85</v>
      </c>
      <c r="C54" s="29" t="s">
        <v>201</v>
      </c>
      <c r="D54" s="30" t="s">
        <v>86</v>
      </c>
      <c r="E54" s="30" t="s">
        <v>30</v>
      </c>
      <c r="F54" s="42"/>
      <c r="G54" s="42"/>
      <c r="H54" s="9">
        <f>F54*3</f>
        <v>0</v>
      </c>
      <c r="I54" s="89" t="s">
        <v>87</v>
      </c>
      <c r="J54" s="46" t="s">
        <v>87</v>
      </c>
      <c r="K54" s="55" t="s">
        <v>87</v>
      </c>
      <c r="L54" s="78">
        <v>0</v>
      </c>
      <c r="M54" s="179">
        <f t="shared" si="4"/>
        <v>0</v>
      </c>
      <c r="N54" s="181"/>
      <c r="O54" s="191"/>
      <c r="P54" s="188"/>
      <c r="Q54" s="188"/>
      <c r="R54" s="188"/>
      <c r="S54" s="188"/>
      <c r="T54" s="188"/>
      <c r="U54" s="188"/>
      <c r="V54" s="188"/>
      <c r="W54" s="188"/>
      <c r="X54" s="188"/>
      <c r="Y54" s="188"/>
    </row>
    <row r="55" spans="1:25" ht="90" customHeight="1" x14ac:dyDescent="0.25">
      <c r="A55" s="203" t="s">
        <v>315</v>
      </c>
      <c r="B55" s="204"/>
      <c r="C55" s="204"/>
      <c r="D55" s="204"/>
      <c r="E55" s="204"/>
      <c r="F55" s="204"/>
      <c r="G55" s="205"/>
      <c r="H55" s="9"/>
      <c r="I55" s="99"/>
      <c r="J55" s="56">
        <f>SUM(J52:J53)</f>
        <v>20620</v>
      </c>
      <c r="K55" s="129">
        <f>J55*3</f>
        <v>61860</v>
      </c>
      <c r="L55" s="78"/>
      <c r="M55" s="133">
        <f>SUM(M52:M54)</f>
        <v>61860</v>
      </c>
      <c r="N55" s="78"/>
      <c r="O55" s="192">
        <f>SUM(O52:O54)</f>
        <v>0</v>
      </c>
      <c r="P55" s="189"/>
      <c r="Q55" s="189"/>
      <c r="R55" s="189"/>
      <c r="S55" s="189"/>
      <c r="T55" s="189"/>
      <c r="U55" s="189"/>
      <c r="V55" s="189"/>
      <c r="W55" s="189"/>
      <c r="X55" s="189"/>
      <c r="Y55" s="189"/>
    </row>
    <row r="56" spans="1:25" ht="90" customHeight="1" x14ac:dyDescent="0.25">
      <c r="A56" s="31">
        <v>1</v>
      </c>
      <c r="B56" s="104" t="s">
        <v>185</v>
      </c>
      <c r="C56" s="104" t="s">
        <v>158</v>
      </c>
      <c r="D56" s="32" t="s">
        <v>42</v>
      </c>
      <c r="E56" s="30" t="s">
        <v>43</v>
      </c>
      <c r="F56" s="34">
        <v>400</v>
      </c>
      <c r="G56" s="34"/>
      <c r="H56" s="9">
        <f>F56*3</f>
        <v>1200</v>
      </c>
      <c r="I56" s="85">
        <v>5.2</v>
      </c>
      <c r="J56" s="23">
        <f>I56*F56</f>
        <v>2080</v>
      </c>
      <c r="K56" s="23">
        <f t="shared" ref="K56:K57" si="10">J56*3</f>
        <v>6240</v>
      </c>
      <c r="L56" s="78">
        <f>F56*I56</f>
        <v>2080</v>
      </c>
      <c r="M56" s="179">
        <f t="shared" si="4"/>
        <v>6240</v>
      </c>
      <c r="N56" s="181"/>
      <c r="O56" s="191"/>
      <c r="P56" s="188"/>
      <c r="Q56" s="188"/>
      <c r="R56" s="188"/>
      <c r="S56" s="188"/>
      <c r="T56" s="188"/>
      <c r="U56" s="188"/>
      <c r="V56" s="188"/>
      <c r="W56" s="188"/>
      <c r="X56" s="188"/>
      <c r="Y56" s="188"/>
    </row>
    <row r="57" spans="1:25" ht="90" customHeight="1" x14ac:dyDescent="0.25">
      <c r="A57" s="200" t="s">
        <v>307</v>
      </c>
      <c r="B57" s="201"/>
      <c r="C57" s="201"/>
      <c r="D57" s="201"/>
      <c r="E57" s="201"/>
      <c r="F57" s="201"/>
      <c r="G57" s="202"/>
      <c r="H57" s="9"/>
      <c r="I57" s="99"/>
      <c r="J57" s="35">
        <f>SUM(J56:J56)</f>
        <v>2080</v>
      </c>
      <c r="K57" s="35">
        <f t="shared" si="10"/>
        <v>6240</v>
      </c>
      <c r="L57" s="106"/>
      <c r="M57" s="133">
        <f>SUM(M56)</f>
        <v>6240</v>
      </c>
      <c r="N57" s="78"/>
      <c r="O57" s="192">
        <f>SUM(O56)</f>
        <v>0</v>
      </c>
      <c r="P57" s="189"/>
      <c r="Q57" s="189"/>
      <c r="R57" s="189"/>
      <c r="S57" s="189"/>
      <c r="T57" s="189"/>
      <c r="U57" s="189"/>
      <c r="V57" s="189"/>
      <c r="W57" s="189"/>
      <c r="X57" s="189"/>
      <c r="Y57" s="189"/>
    </row>
    <row r="58" spans="1:25" ht="90" customHeight="1" x14ac:dyDescent="0.25">
      <c r="A58" s="27">
        <v>1</v>
      </c>
      <c r="B58" s="29" t="s">
        <v>174</v>
      </c>
      <c r="C58" s="29" t="s">
        <v>175</v>
      </c>
      <c r="D58" s="30" t="s">
        <v>176</v>
      </c>
      <c r="E58" s="30" t="s">
        <v>177</v>
      </c>
      <c r="F58" s="42">
        <v>1000</v>
      </c>
      <c r="G58" s="42"/>
      <c r="H58" s="9">
        <f>F58*3</f>
        <v>3000</v>
      </c>
      <c r="I58" s="87">
        <v>21.9</v>
      </c>
      <c r="J58" s="43">
        <f t="shared" ref="J58:J65" si="11">I58*F58</f>
        <v>21900</v>
      </c>
      <c r="K58" s="43">
        <f>J58*3</f>
        <v>65700</v>
      </c>
      <c r="L58" s="78">
        <f>I58*F58</f>
        <v>21900</v>
      </c>
      <c r="M58" s="179">
        <f t="shared" si="4"/>
        <v>65700</v>
      </c>
      <c r="N58" s="181"/>
      <c r="O58" s="191"/>
      <c r="P58" s="188"/>
      <c r="Q58" s="188"/>
      <c r="R58" s="188"/>
      <c r="S58" s="188"/>
      <c r="T58" s="188"/>
      <c r="U58" s="188"/>
      <c r="V58" s="188"/>
      <c r="W58" s="188"/>
      <c r="X58" s="188"/>
      <c r="Y58" s="188"/>
    </row>
    <row r="59" spans="1:25" ht="90" customHeight="1" x14ac:dyDescent="0.25">
      <c r="A59" s="27">
        <v>2</v>
      </c>
      <c r="B59" s="29" t="s">
        <v>89</v>
      </c>
      <c r="C59" s="29" t="s">
        <v>90</v>
      </c>
      <c r="D59" s="30" t="s">
        <v>202</v>
      </c>
      <c r="E59" s="30" t="s">
        <v>177</v>
      </c>
      <c r="F59" s="42">
        <v>12500</v>
      </c>
      <c r="G59" s="42"/>
      <c r="H59" s="9">
        <f>F59*3</f>
        <v>37500</v>
      </c>
      <c r="I59" s="87">
        <v>5</v>
      </c>
      <c r="J59" s="43">
        <f t="shared" si="11"/>
        <v>62500</v>
      </c>
      <c r="K59" s="43">
        <f t="shared" ref="K59:K78" si="12">J59*3</f>
        <v>187500</v>
      </c>
      <c r="L59" s="78">
        <f>I59*F59</f>
        <v>62500</v>
      </c>
      <c r="M59" s="179">
        <f t="shared" si="4"/>
        <v>187500</v>
      </c>
      <c r="N59" s="181"/>
      <c r="O59" s="191"/>
      <c r="P59" s="188"/>
      <c r="Q59" s="188"/>
      <c r="R59" s="188"/>
      <c r="S59" s="188"/>
      <c r="T59" s="188"/>
      <c r="U59" s="188"/>
      <c r="V59" s="188"/>
      <c r="W59" s="188"/>
      <c r="X59" s="188"/>
      <c r="Y59" s="188"/>
    </row>
    <row r="60" spans="1:25" ht="90" customHeight="1" x14ac:dyDescent="0.25">
      <c r="A60" s="27">
        <v>3</v>
      </c>
      <c r="B60" s="29" t="s">
        <v>91</v>
      </c>
      <c r="C60" s="29" t="s">
        <v>92</v>
      </c>
      <c r="D60" s="30" t="s">
        <v>176</v>
      </c>
      <c r="E60" s="30" t="s">
        <v>177</v>
      </c>
      <c r="F60" s="42">
        <v>150</v>
      </c>
      <c r="G60" s="42"/>
      <c r="H60" s="9">
        <f>F60*3</f>
        <v>450</v>
      </c>
      <c r="I60" s="87">
        <v>18.621200000000002</v>
      </c>
      <c r="J60" s="43">
        <f t="shared" si="11"/>
        <v>2793.1800000000003</v>
      </c>
      <c r="K60" s="43">
        <f t="shared" si="12"/>
        <v>8379.5400000000009</v>
      </c>
      <c r="L60" s="78">
        <f>I60*F60</f>
        <v>2793.1800000000003</v>
      </c>
      <c r="M60" s="179">
        <f t="shared" si="4"/>
        <v>8379.5400000000009</v>
      </c>
      <c r="N60" s="181"/>
      <c r="O60" s="191"/>
      <c r="P60" s="188"/>
      <c r="Q60" s="188"/>
      <c r="R60" s="188"/>
      <c r="S60" s="188"/>
      <c r="T60" s="188"/>
      <c r="U60" s="188"/>
      <c r="V60" s="188"/>
      <c r="W60" s="188"/>
      <c r="X60" s="188"/>
      <c r="Y60" s="188"/>
    </row>
    <row r="61" spans="1:25" ht="90" customHeight="1" x14ac:dyDescent="0.25">
      <c r="A61" s="27">
        <v>4</v>
      </c>
      <c r="B61" s="29" t="s">
        <v>93</v>
      </c>
      <c r="C61" s="29" t="s">
        <v>94</v>
      </c>
      <c r="D61" s="30" t="s">
        <v>176</v>
      </c>
      <c r="E61" s="30" t="s">
        <v>177</v>
      </c>
      <c r="F61" s="42">
        <v>50</v>
      </c>
      <c r="G61" s="42"/>
      <c r="H61" s="9">
        <f>F61*3</f>
        <v>150</v>
      </c>
      <c r="I61" s="87">
        <v>5.9748000000000001</v>
      </c>
      <c r="J61" s="43">
        <f t="shared" si="11"/>
        <v>298.74</v>
      </c>
      <c r="K61" s="43">
        <f t="shared" si="12"/>
        <v>896.22</v>
      </c>
      <c r="L61" s="78">
        <f>I61*F61</f>
        <v>298.74</v>
      </c>
      <c r="M61" s="179">
        <f t="shared" si="4"/>
        <v>896.22</v>
      </c>
      <c r="N61" s="181"/>
      <c r="O61" s="191"/>
      <c r="P61" s="188"/>
      <c r="Q61" s="188"/>
      <c r="R61" s="188"/>
      <c r="S61" s="188"/>
      <c r="T61" s="188"/>
      <c r="U61" s="188"/>
      <c r="V61" s="188"/>
      <c r="W61" s="188"/>
      <c r="X61" s="188"/>
      <c r="Y61" s="188"/>
    </row>
    <row r="62" spans="1:25" ht="90" customHeight="1" x14ac:dyDescent="0.25">
      <c r="A62" s="27">
        <v>5</v>
      </c>
      <c r="B62" s="29" t="s">
        <v>95</v>
      </c>
      <c r="C62" s="29" t="s">
        <v>96</v>
      </c>
      <c r="D62" s="30" t="s">
        <v>176</v>
      </c>
      <c r="E62" s="30" t="s">
        <v>177</v>
      </c>
      <c r="F62" s="42">
        <v>250</v>
      </c>
      <c r="G62" s="42"/>
      <c r="H62" s="9">
        <f>F62*3</f>
        <v>750</v>
      </c>
      <c r="I62" s="87">
        <v>3.9883999999999999</v>
      </c>
      <c r="J62" s="43">
        <f t="shared" si="11"/>
        <v>997.1</v>
      </c>
      <c r="K62" s="43">
        <f t="shared" si="12"/>
        <v>2991.3</v>
      </c>
      <c r="L62" s="78">
        <f>I62*F62</f>
        <v>997.1</v>
      </c>
      <c r="M62" s="179">
        <f t="shared" si="4"/>
        <v>2991.3</v>
      </c>
      <c r="N62" s="181"/>
      <c r="O62" s="191"/>
      <c r="P62" s="188"/>
      <c r="Q62" s="188"/>
      <c r="R62" s="188"/>
      <c r="S62" s="188"/>
      <c r="T62" s="188"/>
      <c r="U62" s="188"/>
      <c r="V62" s="188"/>
      <c r="W62" s="188"/>
      <c r="X62" s="188"/>
      <c r="Y62" s="188"/>
    </row>
    <row r="63" spans="1:25" ht="90" customHeight="1" x14ac:dyDescent="0.25">
      <c r="A63" s="200" t="s">
        <v>306</v>
      </c>
      <c r="B63" s="201"/>
      <c r="C63" s="201"/>
      <c r="D63" s="201"/>
      <c r="E63" s="201"/>
      <c r="F63" s="201"/>
      <c r="G63" s="202"/>
      <c r="H63" s="9"/>
      <c r="I63" s="99"/>
      <c r="J63" s="43">
        <f t="shared" si="11"/>
        <v>0</v>
      </c>
      <c r="K63" s="43">
        <f t="shared" si="12"/>
        <v>0</v>
      </c>
      <c r="L63" s="78"/>
      <c r="M63" s="133">
        <f>SUM(M58:M62)</f>
        <v>265467.06</v>
      </c>
      <c r="N63" s="78"/>
      <c r="O63" s="192">
        <f>SUM(O58:O62)</f>
        <v>0</v>
      </c>
      <c r="P63" s="189"/>
      <c r="Q63" s="189"/>
      <c r="R63" s="189"/>
      <c r="S63" s="189"/>
      <c r="T63" s="189"/>
      <c r="U63" s="189"/>
      <c r="V63" s="189"/>
      <c r="W63" s="189"/>
      <c r="X63" s="189"/>
      <c r="Y63" s="189"/>
    </row>
    <row r="64" spans="1:25" ht="90" customHeight="1" x14ac:dyDescent="0.25">
      <c r="A64" s="27">
        <v>1</v>
      </c>
      <c r="B64" s="29" t="s">
        <v>97</v>
      </c>
      <c r="C64" s="29" t="s">
        <v>98</v>
      </c>
      <c r="D64" s="30" t="s">
        <v>99</v>
      </c>
      <c r="E64" s="30" t="s">
        <v>177</v>
      </c>
      <c r="F64" s="42">
        <v>12000</v>
      </c>
      <c r="G64" s="42"/>
      <c r="H64" s="9">
        <f>F64*3</f>
        <v>36000</v>
      </c>
      <c r="I64" s="87">
        <v>3.7050000000000001</v>
      </c>
      <c r="J64" s="43">
        <f t="shared" si="11"/>
        <v>44460</v>
      </c>
      <c r="K64" s="43">
        <f t="shared" si="12"/>
        <v>133380</v>
      </c>
      <c r="L64" s="78">
        <f>I64*F64</f>
        <v>44460</v>
      </c>
      <c r="M64" s="179">
        <f t="shared" si="4"/>
        <v>133380</v>
      </c>
      <c r="N64" s="181"/>
      <c r="O64" s="191"/>
      <c r="P64" s="188"/>
      <c r="Q64" s="188"/>
      <c r="R64" s="188"/>
      <c r="S64" s="188"/>
      <c r="T64" s="188"/>
      <c r="U64" s="188"/>
      <c r="V64" s="188"/>
      <c r="W64" s="188"/>
      <c r="X64" s="188"/>
      <c r="Y64" s="188"/>
    </row>
    <row r="65" spans="1:25" ht="90" customHeight="1" x14ac:dyDescent="0.25">
      <c r="A65" s="27">
        <v>2</v>
      </c>
      <c r="B65" s="33" t="s">
        <v>100</v>
      </c>
      <c r="C65" s="33" t="s">
        <v>101</v>
      </c>
      <c r="D65" s="30" t="s">
        <v>99</v>
      </c>
      <c r="E65" s="32" t="s">
        <v>177</v>
      </c>
      <c r="F65" s="44">
        <v>10000</v>
      </c>
      <c r="G65" s="44"/>
      <c r="H65" s="9">
        <f>F65*3</f>
        <v>30000</v>
      </c>
      <c r="I65" s="88">
        <v>5.7633999999999999</v>
      </c>
      <c r="J65" s="43">
        <f t="shared" si="11"/>
        <v>57634</v>
      </c>
      <c r="K65" s="43">
        <f t="shared" si="12"/>
        <v>172902</v>
      </c>
      <c r="L65" s="78">
        <f>I65*F65</f>
        <v>57634</v>
      </c>
      <c r="M65" s="179">
        <f t="shared" si="4"/>
        <v>172902</v>
      </c>
      <c r="N65" s="181"/>
      <c r="O65" s="191"/>
      <c r="P65" s="188"/>
      <c r="Q65" s="188"/>
      <c r="R65" s="188"/>
      <c r="S65" s="188"/>
      <c r="T65" s="188"/>
      <c r="U65" s="188"/>
      <c r="V65" s="188"/>
      <c r="W65" s="188"/>
      <c r="X65" s="188"/>
      <c r="Y65" s="188"/>
    </row>
    <row r="66" spans="1:25" ht="90" customHeight="1" x14ac:dyDescent="0.25">
      <c r="A66" s="200" t="s">
        <v>305</v>
      </c>
      <c r="B66" s="201"/>
      <c r="C66" s="201"/>
      <c r="D66" s="201"/>
      <c r="E66" s="201"/>
      <c r="F66" s="201"/>
      <c r="G66" s="202"/>
      <c r="H66" s="9"/>
      <c r="I66" s="99"/>
      <c r="J66" s="26">
        <f>SUM(J58:J65)</f>
        <v>190583.02000000002</v>
      </c>
      <c r="K66" s="26">
        <f t="shared" si="12"/>
        <v>571749.06000000006</v>
      </c>
      <c r="L66" s="78"/>
      <c r="M66" s="133">
        <f>SUM(M64:M65)</f>
        <v>306282</v>
      </c>
      <c r="N66" s="78"/>
      <c r="O66" s="192">
        <f>SUM(O64:O65)</f>
        <v>0</v>
      </c>
      <c r="P66" s="189"/>
      <c r="Q66" s="189"/>
      <c r="R66" s="189"/>
      <c r="S66" s="189"/>
      <c r="T66" s="189"/>
      <c r="U66" s="189"/>
      <c r="V66" s="189"/>
      <c r="W66" s="189"/>
      <c r="X66" s="189"/>
      <c r="Y66" s="189"/>
    </row>
    <row r="67" spans="1:25" ht="90" customHeight="1" x14ac:dyDescent="0.25">
      <c r="A67" s="27">
        <v>1</v>
      </c>
      <c r="B67" s="29" t="s">
        <v>102</v>
      </c>
      <c r="C67" s="29" t="s">
        <v>103</v>
      </c>
      <c r="D67" s="30" t="s">
        <v>53</v>
      </c>
      <c r="E67" s="30" t="s">
        <v>88</v>
      </c>
      <c r="F67" s="42">
        <v>300</v>
      </c>
      <c r="G67" s="42"/>
      <c r="H67" s="9">
        <f>F67*3</f>
        <v>900</v>
      </c>
      <c r="I67" s="87">
        <v>6.3440000000000003</v>
      </c>
      <c r="J67" s="43">
        <f>I67*F67</f>
        <v>1903.2</v>
      </c>
      <c r="K67" s="43">
        <f t="shared" si="12"/>
        <v>5709.6</v>
      </c>
      <c r="L67" s="78">
        <f>I67*F67</f>
        <v>1903.2</v>
      </c>
      <c r="M67" s="179">
        <f t="shared" si="4"/>
        <v>5709.6</v>
      </c>
      <c r="N67" s="181"/>
      <c r="O67" s="191"/>
      <c r="P67" s="188"/>
      <c r="Q67" s="188"/>
      <c r="R67" s="188"/>
      <c r="S67" s="188"/>
      <c r="T67" s="188"/>
      <c r="U67" s="188"/>
      <c r="V67" s="188"/>
      <c r="W67" s="188"/>
      <c r="X67" s="188"/>
      <c r="Y67" s="188"/>
    </row>
    <row r="68" spans="1:25" ht="90" customHeight="1" x14ac:dyDescent="0.25">
      <c r="A68" s="27">
        <v>2</v>
      </c>
      <c r="B68" s="29" t="s">
        <v>104</v>
      </c>
      <c r="C68" s="29" t="s">
        <v>105</v>
      </c>
      <c r="D68" s="30" t="s">
        <v>106</v>
      </c>
      <c r="E68" s="30" t="s">
        <v>68</v>
      </c>
      <c r="F68" s="42">
        <v>600</v>
      </c>
      <c r="G68" s="42"/>
      <c r="H68" s="9">
        <f>F68*3</f>
        <v>1800</v>
      </c>
      <c r="I68" s="87">
        <v>12.882999999999999</v>
      </c>
      <c r="J68" s="43">
        <f>I68*F68</f>
        <v>7729.7999999999993</v>
      </c>
      <c r="K68" s="43">
        <f t="shared" si="12"/>
        <v>23189.399999999998</v>
      </c>
      <c r="L68" s="78">
        <f>I68*F68</f>
        <v>7729.7999999999993</v>
      </c>
      <c r="M68" s="179">
        <f t="shared" ref="M68:M131" si="13">L68*3</f>
        <v>23189.399999999998</v>
      </c>
      <c r="N68" s="181"/>
      <c r="O68" s="191"/>
      <c r="P68" s="188"/>
      <c r="Q68" s="188"/>
      <c r="R68" s="188"/>
      <c r="S68" s="188"/>
      <c r="T68" s="188"/>
      <c r="U68" s="188"/>
      <c r="V68" s="188"/>
      <c r="W68" s="188"/>
      <c r="X68" s="188"/>
      <c r="Y68" s="188"/>
    </row>
    <row r="69" spans="1:25" ht="90" customHeight="1" x14ac:dyDescent="0.25">
      <c r="A69" s="200" t="s">
        <v>314</v>
      </c>
      <c r="B69" s="201"/>
      <c r="C69" s="201"/>
      <c r="D69" s="201"/>
      <c r="E69" s="201"/>
      <c r="F69" s="201"/>
      <c r="G69" s="202"/>
      <c r="H69" s="9"/>
      <c r="I69" s="99"/>
      <c r="J69" s="26">
        <f>SUM(J67:J68)</f>
        <v>9633</v>
      </c>
      <c r="K69" s="26">
        <f t="shared" si="12"/>
        <v>28899</v>
      </c>
      <c r="L69" s="106"/>
      <c r="M69" s="133">
        <f>SUM(M67:M68)</f>
        <v>28899</v>
      </c>
      <c r="N69" s="78"/>
      <c r="O69" s="192">
        <f>SUM(O67:O68)</f>
        <v>0</v>
      </c>
      <c r="P69" s="189"/>
      <c r="Q69" s="189"/>
      <c r="R69" s="189"/>
      <c r="S69" s="189"/>
      <c r="T69" s="189"/>
      <c r="U69" s="189"/>
      <c r="V69" s="189"/>
      <c r="W69" s="189"/>
      <c r="X69" s="189"/>
      <c r="Y69" s="189"/>
    </row>
    <row r="70" spans="1:25" ht="90" customHeight="1" x14ac:dyDescent="0.25">
      <c r="A70" s="27">
        <v>1</v>
      </c>
      <c r="B70" s="29" t="s">
        <v>207</v>
      </c>
      <c r="C70" s="58" t="s">
        <v>107</v>
      </c>
      <c r="D70" s="30" t="s">
        <v>99</v>
      </c>
      <c r="E70" s="30" t="s">
        <v>177</v>
      </c>
      <c r="F70" s="42">
        <v>700</v>
      </c>
      <c r="G70" s="42"/>
      <c r="H70" s="9">
        <f>F70*3</f>
        <v>2100</v>
      </c>
      <c r="I70" s="87">
        <v>5.0570000000000004</v>
      </c>
      <c r="J70" s="43">
        <f>I70*F70</f>
        <v>3539.9</v>
      </c>
      <c r="K70" s="43">
        <f t="shared" si="12"/>
        <v>10619.7</v>
      </c>
      <c r="L70" s="78">
        <f>I70*F70</f>
        <v>3539.9</v>
      </c>
      <c r="M70" s="179">
        <f t="shared" si="13"/>
        <v>10619.7</v>
      </c>
      <c r="N70" s="181"/>
      <c r="O70" s="191"/>
      <c r="P70" s="188"/>
      <c r="Q70" s="188"/>
      <c r="R70" s="188"/>
      <c r="S70" s="188"/>
      <c r="T70" s="188"/>
      <c r="U70" s="188"/>
      <c r="V70" s="188"/>
      <c r="W70" s="188"/>
      <c r="X70" s="188"/>
      <c r="Y70" s="188"/>
    </row>
    <row r="71" spans="1:25" ht="90" customHeight="1" x14ac:dyDescent="0.25">
      <c r="A71" s="27">
        <v>2</v>
      </c>
      <c r="B71" s="29" t="s">
        <v>108</v>
      </c>
      <c r="C71" s="58" t="s">
        <v>109</v>
      </c>
      <c r="D71" s="30" t="s">
        <v>110</v>
      </c>
      <c r="E71" s="30" t="s">
        <v>177</v>
      </c>
      <c r="F71" s="42">
        <v>20</v>
      </c>
      <c r="G71" s="42"/>
      <c r="H71" s="9">
        <f>F71*3</f>
        <v>60</v>
      </c>
      <c r="I71" s="87">
        <v>87.593999999999994</v>
      </c>
      <c r="J71" s="43">
        <f>I71*F71</f>
        <v>1751.8799999999999</v>
      </c>
      <c r="K71" s="43">
        <f t="shared" si="12"/>
        <v>5255.6399999999994</v>
      </c>
      <c r="L71" s="78">
        <f>I71*F71</f>
        <v>1751.8799999999999</v>
      </c>
      <c r="M71" s="179">
        <f t="shared" si="13"/>
        <v>5255.6399999999994</v>
      </c>
      <c r="N71" s="181"/>
      <c r="O71" s="191"/>
      <c r="P71" s="188"/>
      <c r="Q71" s="188"/>
      <c r="R71" s="188"/>
      <c r="S71" s="188"/>
      <c r="T71" s="188"/>
      <c r="U71" s="188"/>
      <c r="V71" s="188"/>
      <c r="W71" s="188"/>
      <c r="X71" s="188"/>
      <c r="Y71" s="188"/>
    </row>
    <row r="72" spans="1:25" ht="90" customHeight="1" x14ac:dyDescent="0.25">
      <c r="A72" s="200" t="s">
        <v>304</v>
      </c>
      <c r="B72" s="201"/>
      <c r="C72" s="201"/>
      <c r="D72" s="201"/>
      <c r="E72" s="201"/>
      <c r="F72" s="201"/>
      <c r="G72" s="202"/>
      <c r="H72" s="9"/>
      <c r="I72" s="99"/>
      <c r="J72" s="130">
        <f>SUM(J70:J71)</f>
        <v>5291.78</v>
      </c>
      <c r="K72" s="130">
        <f t="shared" si="12"/>
        <v>15875.34</v>
      </c>
      <c r="L72" s="78"/>
      <c r="M72" s="133">
        <f>SUM(M70:M71)</f>
        <v>15875.34</v>
      </c>
      <c r="N72" s="78"/>
      <c r="O72" s="192">
        <f>SUM(O70:O71)</f>
        <v>0</v>
      </c>
      <c r="P72" s="189"/>
      <c r="Q72" s="189"/>
      <c r="R72" s="189"/>
      <c r="S72" s="189"/>
      <c r="T72" s="189"/>
      <c r="U72" s="189"/>
      <c r="V72" s="189"/>
      <c r="W72" s="189"/>
      <c r="X72" s="189"/>
      <c r="Y72" s="189"/>
    </row>
    <row r="73" spans="1:25" ht="90" customHeight="1" x14ac:dyDescent="0.25">
      <c r="A73" s="27">
        <v>1</v>
      </c>
      <c r="B73" s="59" t="s">
        <v>206</v>
      </c>
      <c r="C73" s="59" t="s">
        <v>111</v>
      </c>
      <c r="D73" s="28" t="s">
        <v>112</v>
      </c>
      <c r="E73" s="28" t="s">
        <v>113</v>
      </c>
      <c r="F73" s="42">
        <v>5000</v>
      </c>
      <c r="G73" s="42"/>
      <c r="H73" s="9">
        <f>F73*3</f>
        <v>15000</v>
      </c>
      <c r="I73" s="93">
        <v>0.62880000000000003</v>
      </c>
      <c r="J73" s="60">
        <f>I73*F73</f>
        <v>3144</v>
      </c>
      <c r="K73" s="60">
        <f t="shared" si="12"/>
        <v>9432</v>
      </c>
      <c r="L73" s="131">
        <f>I73*F73</f>
        <v>3144</v>
      </c>
      <c r="M73" s="179">
        <f t="shared" si="13"/>
        <v>9432</v>
      </c>
      <c r="N73" s="181"/>
      <c r="O73" s="191"/>
      <c r="P73" s="188"/>
      <c r="Q73" s="188"/>
      <c r="R73" s="188"/>
      <c r="S73" s="188"/>
      <c r="T73" s="188"/>
      <c r="U73" s="188"/>
      <c r="V73" s="188"/>
      <c r="W73" s="188"/>
      <c r="X73" s="188"/>
      <c r="Y73" s="188"/>
    </row>
    <row r="74" spans="1:25" ht="90" customHeight="1" x14ac:dyDescent="0.25">
      <c r="A74" s="27">
        <v>2</v>
      </c>
      <c r="B74" s="59" t="s">
        <v>205</v>
      </c>
      <c r="C74" s="59" t="s">
        <v>114</v>
      </c>
      <c r="D74" s="28" t="s">
        <v>112</v>
      </c>
      <c r="E74" s="28" t="s">
        <v>113</v>
      </c>
      <c r="F74" s="42">
        <v>500</v>
      </c>
      <c r="G74" s="42"/>
      <c r="H74" s="9">
        <f>F74*3</f>
        <v>1500</v>
      </c>
      <c r="I74" s="93">
        <v>0.15</v>
      </c>
      <c r="J74" s="60">
        <f>I74*F74</f>
        <v>75</v>
      </c>
      <c r="K74" s="60">
        <f t="shared" si="12"/>
        <v>225</v>
      </c>
      <c r="L74" s="131">
        <f>I74*F74</f>
        <v>75</v>
      </c>
      <c r="M74" s="179">
        <f t="shared" si="13"/>
        <v>225</v>
      </c>
      <c r="N74" s="181"/>
      <c r="O74" s="191"/>
      <c r="P74" s="188"/>
      <c r="Q74" s="188"/>
      <c r="R74" s="188"/>
      <c r="S74" s="188"/>
      <c r="T74" s="188"/>
      <c r="U74" s="188"/>
      <c r="V74" s="188"/>
      <c r="W74" s="188"/>
      <c r="X74" s="188"/>
      <c r="Y74" s="188"/>
    </row>
    <row r="75" spans="1:25" ht="90" customHeight="1" x14ac:dyDescent="0.25">
      <c r="A75" s="27">
        <v>3</v>
      </c>
      <c r="B75" s="29" t="s">
        <v>204</v>
      </c>
      <c r="C75" s="29" t="s">
        <v>115</v>
      </c>
      <c r="D75" s="28" t="s">
        <v>112</v>
      </c>
      <c r="E75" s="28" t="s">
        <v>113</v>
      </c>
      <c r="F75" s="42">
        <v>200</v>
      </c>
      <c r="G75" s="42"/>
      <c r="H75" s="9">
        <f>F75*3</f>
        <v>600</v>
      </c>
      <c r="I75" s="94">
        <v>0.39650000000000002</v>
      </c>
      <c r="J75" s="60">
        <f>I75*F75</f>
        <v>79.3</v>
      </c>
      <c r="K75" s="60">
        <f t="shared" si="12"/>
        <v>237.89999999999998</v>
      </c>
      <c r="L75" s="131">
        <f>I75*F75</f>
        <v>79.3</v>
      </c>
      <c r="M75" s="179">
        <f t="shared" si="13"/>
        <v>237.89999999999998</v>
      </c>
      <c r="N75" s="181"/>
      <c r="O75" s="191"/>
      <c r="P75" s="188"/>
      <c r="Q75" s="188"/>
      <c r="R75" s="188"/>
      <c r="S75" s="188"/>
      <c r="T75" s="188"/>
      <c r="U75" s="188"/>
      <c r="V75" s="188"/>
      <c r="W75" s="188"/>
      <c r="X75" s="188"/>
      <c r="Y75" s="188"/>
    </row>
    <row r="76" spans="1:25" ht="90" customHeight="1" x14ac:dyDescent="0.25">
      <c r="A76" s="27">
        <v>4</v>
      </c>
      <c r="B76" s="59" t="s">
        <v>203</v>
      </c>
      <c r="C76" s="59" t="s">
        <v>116</v>
      </c>
      <c r="D76" s="28" t="s">
        <v>117</v>
      </c>
      <c r="E76" s="28" t="s">
        <v>118</v>
      </c>
      <c r="F76" s="42">
        <v>4000</v>
      </c>
      <c r="G76" s="42"/>
      <c r="H76" s="9">
        <f>F76*3</f>
        <v>12000</v>
      </c>
      <c r="I76" s="93">
        <v>0.33800000000000002</v>
      </c>
      <c r="J76" s="60">
        <f>I76*F76</f>
        <v>1352</v>
      </c>
      <c r="K76" s="60">
        <f t="shared" si="12"/>
        <v>4056</v>
      </c>
      <c r="L76" s="131">
        <f>I76*F76</f>
        <v>1352</v>
      </c>
      <c r="M76" s="179">
        <f t="shared" si="13"/>
        <v>4056</v>
      </c>
      <c r="N76" s="181"/>
      <c r="O76" s="191"/>
      <c r="P76" s="188"/>
      <c r="Q76" s="188"/>
      <c r="R76" s="188"/>
      <c r="S76" s="188"/>
      <c r="T76" s="188"/>
      <c r="U76" s="188"/>
      <c r="V76" s="188"/>
      <c r="W76" s="188"/>
      <c r="X76" s="188"/>
      <c r="Y76" s="188"/>
    </row>
    <row r="77" spans="1:25" ht="90" customHeight="1" x14ac:dyDescent="0.25">
      <c r="A77" s="31">
        <v>5</v>
      </c>
      <c r="B77" s="33" t="s">
        <v>119</v>
      </c>
      <c r="C77" s="61" t="s">
        <v>120</v>
      </c>
      <c r="D77" s="32" t="s">
        <v>117</v>
      </c>
      <c r="E77" s="28" t="s">
        <v>118</v>
      </c>
      <c r="F77" s="44">
        <v>1000</v>
      </c>
      <c r="G77" s="44"/>
      <c r="H77" s="9">
        <f>F77*3</f>
        <v>3000</v>
      </c>
      <c r="I77" s="95">
        <v>0.65</v>
      </c>
      <c r="J77" s="62">
        <f>I77*F77</f>
        <v>650</v>
      </c>
      <c r="K77" s="62">
        <f t="shared" si="12"/>
        <v>1950</v>
      </c>
      <c r="L77" s="131">
        <f>I77*F77</f>
        <v>650</v>
      </c>
      <c r="M77" s="179">
        <f t="shared" si="13"/>
        <v>1950</v>
      </c>
      <c r="N77" s="181"/>
      <c r="O77" s="191"/>
      <c r="P77" s="188"/>
      <c r="Q77" s="188"/>
      <c r="R77" s="188"/>
      <c r="S77" s="188"/>
      <c r="T77" s="188"/>
      <c r="U77" s="188"/>
      <c r="V77" s="188"/>
      <c r="W77" s="188"/>
      <c r="X77" s="188"/>
      <c r="Y77" s="188"/>
    </row>
    <row r="78" spans="1:25" ht="90" customHeight="1" x14ac:dyDescent="0.25">
      <c r="A78" s="200" t="s">
        <v>313</v>
      </c>
      <c r="B78" s="201"/>
      <c r="C78" s="201"/>
      <c r="D78" s="201"/>
      <c r="E78" s="201"/>
      <c r="F78" s="201"/>
      <c r="G78" s="202"/>
      <c r="H78" s="9"/>
      <c r="I78" s="133"/>
      <c r="J78" s="26">
        <f>SUM(J73:J77)</f>
        <v>5300.3</v>
      </c>
      <c r="K78" s="26">
        <f t="shared" si="12"/>
        <v>15900.900000000001</v>
      </c>
      <c r="L78" s="132"/>
      <c r="M78" s="133">
        <f>SUM(M73:M77)</f>
        <v>15900.9</v>
      </c>
      <c r="N78" s="132"/>
      <c r="O78" s="199">
        <f>SUM(O73:O77)</f>
        <v>0</v>
      </c>
      <c r="P78" s="189"/>
      <c r="Q78" s="189"/>
      <c r="R78" s="189"/>
      <c r="S78" s="189"/>
      <c r="T78" s="189"/>
      <c r="U78" s="189"/>
      <c r="V78" s="189"/>
      <c r="W78" s="189"/>
      <c r="X78" s="189"/>
      <c r="Y78" s="189"/>
    </row>
    <row r="79" spans="1:25" ht="105" customHeight="1" x14ac:dyDescent="0.25">
      <c r="A79" s="27">
        <v>1</v>
      </c>
      <c r="B79" s="120" t="s">
        <v>121</v>
      </c>
      <c r="C79" s="63" t="s">
        <v>122</v>
      </c>
      <c r="D79" s="13" t="s">
        <v>24</v>
      </c>
      <c r="E79" s="13" t="s">
        <v>13</v>
      </c>
      <c r="F79" s="52">
        <v>6000</v>
      </c>
      <c r="G79" s="52"/>
      <c r="H79" s="9">
        <f t="shared" ref="H79:H92" si="14">F79*3</f>
        <v>18000</v>
      </c>
      <c r="I79" s="93">
        <v>0.3</v>
      </c>
      <c r="J79" s="60">
        <f t="shared" ref="J79:J92" si="15">I79*F79</f>
        <v>1800</v>
      </c>
      <c r="K79" s="60">
        <f>J79*3</f>
        <v>5400</v>
      </c>
      <c r="L79" s="78">
        <f t="shared" ref="L79:L92" si="16">I79*F79</f>
        <v>1800</v>
      </c>
      <c r="M79" s="179">
        <f t="shared" si="13"/>
        <v>5400</v>
      </c>
      <c r="N79" s="181"/>
      <c r="O79" s="191"/>
      <c r="P79" s="188"/>
      <c r="Q79" s="188"/>
      <c r="R79" s="188"/>
      <c r="S79" s="188"/>
      <c r="T79" s="188"/>
      <c r="U79" s="188"/>
      <c r="V79" s="188"/>
      <c r="W79" s="188"/>
      <c r="X79" s="188"/>
      <c r="Y79" s="188"/>
    </row>
    <row r="80" spans="1:25" ht="105" customHeight="1" x14ac:dyDescent="0.25">
      <c r="A80" s="27">
        <v>2</v>
      </c>
      <c r="B80" s="120" t="s">
        <v>123</v>
      </c>
      <c r="C80" s="63" t="s">
        <v>124</v>
      </c>
      <c r="D80" s="13" t="s">
        <v>24</v>
      </c>
      <c r="E80" s="13" t="s">
        <v>13</v>
      </c>
      <c r="F80" s="52">
        <v>6000</v>
      </c>
      <c r="G80" s="52"/>
      <c r="H80" s="9">
        <f t="shared" si="14"/>
        <v>18000</v>
      </c>
      <c r="I80" s="93">
        <v>0.3</v>
      </c>
      <c r="J80" s="60">
        <f t="shared" si="15"/>
        <v>1800</v>
      </c>
      <c r="K80" s="60">
        <f t="shared" ref="K80:K93" si="17">J80*3</f>
        <v>5400</v>
      </c>
      <c r="L80" s="78">
        <f t="shared" si="16"/>
        <v>1800</v>
      </c>
      <c r="M80" s="179">
        <f t="shared" si="13"/>
        <v>5400</v>
      </c>
      <c r="N80" s="181"/>
      <c r="O80" s="191"/>
      <c r="P80" s="188"/>
      <c r="Q80" s="188"/>
      <c r="R80" s="188"/>
      <c r="S80" s="188"/>
      <c r="T80" s="188"/>
      <c r="U80" s="188"/>
      <c r="V80" s="188"/>
      <c r="W80" s="188"/>
      <c r="X80" s="188"/>
      <c r="Y80" s="188"/>
    </row>
    <row r="81" spans="1:25" ht="105" customHeight="1" x14ac:dyDescent="0.25">
      <c r="A81" s="27">
        <v>3</v>
      </c>
      <c r="B81" s="121" t="s">
        <v>125</v>
      </c>
      <c r="C81" s="63" t="s">
        <v>126</v>
      </c>
      <c r="D81" s="13" t="s">
        <v>24</v>
      </c>
      <c r="E81" s="13" t="s">
        <v>13</v>
      </c>
      <c r="F81" s="52">
        <v>2400</v>
      </c>
      <c r="G81" s="52"/>
      <c r="H81" s="9">
        <f t="shared" si="14"/>
        <v>7200</v>
      </c>
      <c r="I81" s="93">
        <v>0.3</v>
      </c>
      <c r="J81" s="60">
        <f t="shared" si="15"/>
        <v>720</v>
      </c>
      <c r="K81" s="60">
        <f t="shared" si="17"/>
        <v>2160</v>
      </c>
      <c r="L81" s="78">
        <f t="shared" si="16"/>
        <v>720</v>
      </c>
      <c r="M81" s="179">
        <f t="shared" si="13"/>
        <v>2160</v>
      </c>
      <c r="N81" s="181"/>
      <c r="O81" s="191"/>
      <c r="P81" s="188"/>
      <c r="Q81" s="188"/>
      <c r="R81" s="188"/>
      <c r="S81" s="188"/>
      <c r="T81" s="188"/>
      <c r="U81" s="188"/>
      <c r="V81" s="188"/>
      <c r="W81" s="188"/>
      <c r="X81" s="188"/>
      <c r="Y81" s="188"/>
    </row>
    <row r="82" spans="1:25" ht="105" customHeight="1" x14ac:dyDescent="0.25">
      <c r="A82" s="27">
        <v>4</v>
      </c>
      <c r="B82" s="120" t="s">
        <v>127</v>
      </c>
      <c r="C82" s="63" t="s">
        <v>128</v>
      </c>
      <c r="D82" s="13" t="s">
        <v>24</v>
      </c>
      <c r="E82" s="13" t="s">
        <v>13</v>
      </c>
      <c r="F82" s="52">
        <v>960</v>
      </c>
      <c r="G82" s="52"/>
      <c r="H82" s="9">
        <f t="shared" si="14"/>
        <v>2880</v>
      </c>
      <c r="I82" s="93">
        <v>0.3</v>
      </c>
      <c r="J82" s="60">
        <f t="shared" si="15"/>
        <v>288</v>
      </c>
      <c r="K82" s="60">
        <f t="shared" si="17"/>
        <v>864</v>
      </c>
      <c r="L82" s="78">
        <f t="shared" si="16"/>
        <v>288</v>
      </c>
      <c r="M82" s="179">
        <f t="shared" si="13"/>
        <v>864</v>
      </c>
      <c r="N82" s="181"/>
      <c r="O82" s="191"/>
      <c r="P82" s="188"/>
      <c r="Q82" s="188"/>
      <c r="R82" s="188"/>
      <c r="S82" s="188"/>
      <c r="T82" s="188"/>
      <c r="U82" s="188"/>
      <c r="V82" s="188"/>
      <c r="W82" s="188"/>
      <c r="X82" s="188"/>
      <c r="Y82" s="188"/>
    </row>
    <row r="83" spans="1:25" ht="105" customHeight="1" x14ac:dyDescent="0.25">
      <c r="A83" s="27">
        <v>5</v>
      </c>
      <c r="B83" s="120" t="s">
        <v>129</v>
      </c>
      <c r="C83" s="63" t="s">
        <v>130</v>
      </c>
      <c r="D83" s="13" t="s">
        <v>24</v>
      </c>
      <c r="E83" s="13" t="s">
        <v>13</v>
      </c>
      <c r="F83" s="52">
        <v>2400</v>
      </c>
      <c r="G83" s="52"/>
      <c r="H83" s="9">
        <f t="shared" si="14"/>
        <v>7200</v>
      </c>
      <c r="I83" s="93">
        <v>0.3</v>
      </c>
      <c r="J83" s="60">
        <f t="shared" si="15"/>
        <v>720</v>
      </c>
      <c r="K83" s="60">
        <f t="shared" si="17"/>
        <v>2160</v>
      </c>
      <c r="L83" s="78">
        <f t="shared" si="16"/>
        <v>720</v>
      </c>
      <c r="M83" s="179">
        <f t="shared" si="13"/>
        <v>2160</v>
      </c>
      <c r="N83" s="181"/>
      <c r="O83" s="191"/>
      <c r="P83" s="188"/>
      <c r="Q83" s="188"/>
      <c r="R83" s="188"/>
      <c r="S83" s="188"/>
      <c r="T83" s="188"/>
      <c r="U83" s="188"/>
      <c r="V83" s="188"/>
      <c r="W83" s="188"/>
      <c r="X83" s="188"/>
      <c r="Y83" s="188"/>
    </row>
    <row r="84" spans="1:25" ht="105" customHeight="1" x14ac:dyDescent="0.25">
      <c r="A84" s="27">
        <v>6</v>
      </c>
      <c r="B84" s="120" t="s">
        <v>178</v>
      </c>
      <c r="C84" s="63" t="s">
        <v>122</v>
      </c>
      <c r="D84" s="13" t="s">
        <v>24</v>
      </c>
      <c r="E84" s="13" t="s">
        <v>13</v>
      </c>
      <c r="F84" s="52">
        <v>960</v>
      </c>
      <c r="G84" s="52"/>
      <c r="H84" s="9">
        <f t="shared" si="14"/>
        <v>2880</v>
      </c>
      <c r="I84" s="93">
        <v>0.3</v>
      </c>
      <c r="J84" s="60">
        <f t="shared" si="15"/>
        <v>288</v>
      </c>
      <c r="K84" s="60">
        <f t="shared" si="17"/>
        <v>864</v>
      </c>
      <c r="L84" s="78">
        <f t="shared" si="16"/>
        <v>288</v>
      </c>
      <c r="M84" s="179">
        <f t="shared" si="13"/>
        <v>864</v>
      </c>
      <c r="N84" s="181"/>
      <c r="O84" s="191"/>
      <c r="P84" s="188"/>
      <c r="Q84" s="188"/>
      <c r="R84" s="188"/>
      <c r="S84" s="188"/>
      <c r="T84" s="188"/>
      <c r="U84" s="188"/>
      <c r="V84" s="188"/>
      <c r="W84" s="188"/>
      <c r="X84" s="188"/>
      <c r="Y84" s="188"/>
    </row>
    <row r="85" spans="1:25" ht="105" customHeight="1" x14ac:dyDescent="0.25">
      <c r="A85" s="27">
        <v>6</v>
      </c>
      <c r="B85" s="120" t="s">
        <v>190</v>
      </c>
      <c r="C85" s="63" t="s">
        <v>122</v>
      </c>
      <c r="D85" s="13" t="s">
        <v>24</v>
      </c>
      <c r="E85" s="13" t="s">
        <v>13</v>
      </c>
      <c r="F85" s="52">
        <v>960</v>
      </c>
      <c r="G85" s="52"/>
      <c r="H85" s="9">
        <f t="shared" si="14"/>
        <v>2880</v>
      </c>
      <c r="I85" s="93">
        <v>0.3</v>
      </c>
      <c r="J85" s="60">
        <f t="shared" si="15"/>
        <v>288</v>
      </c>
      <c r="K85" s="60">
        <f t="shared" si="17"/>
        <v>864</v>
      </c>
      <c r="L85" s="78">
        <f t="shared" si="16"/>
        <v>288</v>
      </c>
      <c r="M85" s="179">
        <f t="shared" si="13"/>
        <v>864</v>
      </c>
      <c r="N85" s="181"/>
      <c r="O85" s="191"/>
      <c r="P85" s="188"/>
      <c r="Q85" s="188"/>
      <c r="R85" s="188"/>
      <c r="S85" s="188"/>
      <c r="T85" s="188"/>
      <c r="U85" s="188"/>
      <c r="V85" s="188"/>
      <c r="W85" s="188"/>
      <c r="X85" s="188"/>
      <c r="Y85" s="188"/>
    </row>
    <row r="86" spans="1:25" ht="105" customHeight="1" x14ac:dyDescent="0.25">
      <c r="A86" s="27">
        <v>7</v>
      </c>
      <c r="B86" s="120" t="s">
        <v>121</v>
      </c>
      <c r="C86" s="63" t="s">
        <v>122</v>
      </c>
      <c r="D86" s="13" t="s">
        <v>131</v>
      </c>
      <c r="E86" s="13" t="s">
        <v>13</v>
      </c>
      <c r="F86" s="52">
        <v>900</v>
      </c>
      <c r="G86" s="52"/>
      <c r="H86" s="9">
        <f t="shared" si="14"/>
        <v>2700</v>
      </c>
      <c r="I86" s="93">
        <v>0.3</v>
      </c>
      <c r="J86" s="60">
        <f t="shared" si="15"/>
        <v>270</v>
      </c>
      <c r="K86" s="60">
        <f t="shared" si="17"/>
        <v>810</v>
      </c>
      <c r="L86" s="78">
        <f t="shared" si="16"/>
        <v>270</v>
      </c>
      <c r="M86" s="179">
        <f t="shared" si="13"/>
        <v>810</v>
      </c>
      <c r="N86" s="181"/>
      <c r="O86" s="191"/>
      <c r="P86" s="188"/>
      <c r="Q86" s="188"/>
      <c r="R86" s="188"/>
      <c r="S86" s="188"/>
      <c r="T86" s="188"/>
      <c r="U86" s="188"/>
      <c r="V86" s="188"/>
      <c r="W86" s="188"/>
      <c r="X86" s="188"/>
      <c r="Y86" s="188"/>
    </row>
    <row r="87" spans="1:25" ht="105" customHeight="1" x14ac:dyDescent="0.25">
      <c r="A87" s="27">
        <v>8</v>
      </c>
      <c r="B87" s="120" t="s">
        <v>123</v>
      </c>
      <c r="C87" s="63" t="s">
        <v>124</v>
      </c>
      <c r="D87" s="13" t="s">
        <v>131</v>
      </c>
      <c r="E87" s="13" t="s">
        <v>13</v>
      </c>
      <c r="F87" s="52">
        <v>900</v>
      </c>
      <c r="G87" s="52"/>
      <c r="H87" s="9">
        <f t="shared" si="14"/>
        <v>2700</v>
      </c>
      <c r="I87" s="93">
        <v>0.3</v>
      </c>
      <c r="J87" s="60">
        <f t="shared" si="15"/>
        <v>270</v>
      </c>
      <c r="K87" s="60">
        <f t="shared" si="17"/>
        <v>810</v>
      </c>
      <c r="L87" s="78">
        <f t="shared" si="16"/>
        <v>270</v>
      </c>
      <c r="M87" s="179">
        <f t="shared" si="13"/>
        <v>810</v>
      </c>
      <c r="N87" s="181"/>
      <c r="O87" s="191"/>
      <c r="P87" s="188"/>
      <c r="Q87" s="188"/>
      <c r="R87" s="188"/>
      <c r="S87" s="188"/>
      <c r="T87" s="188"/>
      <c r="U87" s="188"/>
      <c r="V87" s="188"/>
      <c r="W87" s="188"/>
      <c r="X87" s="188"/>
      <c r="Y87" s="188"/>
    </row>
    <row r="88" spans="1:25" ht="105" customHeight="1" x14ac:dyDescent="0.25">
      <c r="A88" s="27">
        <v>9</v>
      </c>
      <c r="B88" s="121" t="s">
        <v>132</v>
      </c>
      <c r="C88" s="63" t="s">
        <v>122</v>
      </c>
      <c r="D88" s="13" t="s">
        <v>131</v>
      </c>
      <c r="E88" s="13" t="s">
        <v>13</v>
      </c>
      <c r="F88" s="52">
        <v>900</v>
      </c>
      <c r="G88" s="52"/>
      <c r="H88" s="9">
        <f t="shared" si="14"/>
        <v>2700</v>
      </c>
      <c r="I88" s="93">
        <v>0.3</v>
      </c>
      <c r="J88" s="60">
        <f t="shared" si="15"/>
        <v>270</v>
      </c>
      <c r="K88" s="60">
        <f t="shared" si="17"/>
        <v>810</v>
      </c>
      <c r="L88" s="78">
        <f t="shared" si="16"/>
        <v>270</v>
      </c>
      <c r="M88" s="179">
        <f t="shared" si="13"/>
        <v>810</v>
      </c>
      <c r="N88" s="181"/>
      <c r="O88" s="191"/>
      <c r="P88" s="188"/>
      <c r="Q88" s="188"/>
      <c r="R88" s="188"/>
      <c r="S88" s="188"/>
      <c r="T88" s="188"/>
      <c r="U88" s="188"/>
      <c r="V88" s="188"/>
      <c r="W88" s="188"/>
      <c r="X88" s="188"/>
      <c r="Y88" s="188"/>
    </row>
    <row r="89" spans="1:25" ht="105" customHeight="1" x14ac:dyDescent="0.25">
      <c r="A89" s="27">
        <v>10</v>
      </c>
      <c r="B89" s="120" t="s">
        <v>129</v>
      </c>
      <c r="C89" s="63" t="s">
        <v>122</v>
      </c>
      <c r="D89" s="13" t="s">
        <v>131</v>
      </c>
      <c r="E89" s="13" t="s">
        <v>13</v>
      </c>
      <c r="F89" s="52">
        <v>900</v>
      </c>
      <c r="G89" s="52"/>
      <c r="H89" s="9">
        <f t="shared" si="14"/>
        <v>2700</v>
      </c>
      <c r="I89" s="93">
        <v>0.3</v>
      </c>
      <c r="J89" s="60">
        <f t="shared" si="15"/>
        <v>270</v>
      </c>
      <c r="K89" s="60">
        <f t="shared" si="17"/>
        <v>810</v>
      </c>
      <c r="L89" s="78">
        <f t="shared" si="16"/>
        <v>270</v>
      </c>
      <c r="M89" s="179">
        <f t="shared" si="13"/>
        <v>810</v>
      </c>
      <c r="N89" s="181"/>
      <c r="O89" s="191"/>
      <c r="P89" s="188"/>
      <c r="Q89" s="188"/>
      <c r="R89" s="188"/>
      <c r="S89" s="188"/>
      <c r="T89" s="188"/>
      <c r="U89" s="188"/>
      <c r="V89" s="188"/>
      <c r="W89" s="188"/>
      <c r="X89" s="188"/>
      <c r="Y89" s="188"/>
    </row>
    <row r="90" spans="1:25" ht="105" customHeight="1" x14ac:dyDescent="0.25">
      <c r="A90" s="27">
        <v>11</v>
      </c>
      <c r="B90" s="122" t="s">
        <v>127</v>
      </c>
      <c r="C90" s="64" t="s">
        <v>122</v>
      </c>
      <c r="D90" s="13" t="s">
        <v>131</v>
      </c>
      <c r="E90" s="13" t="s">
        <v>13</v>
      </c>
      <c r="F90" s="54">
        <v>900</v>
      </c>
      <c r="G90" s="54"/>
      <c r="H90" s="9">
        <f t="shared" si="14"/>
        <v>2700</v>
      </c>
      <c r="I90" s="93">
        <v>0.3</v>
      </c>
      <c r="J90" s="62">
        <f t="shared" si="15"/>
        <v>270</v>
      </c>
      <c r="K90" s="62">
        <f t="shared" si="17"/>
        <v>810</v>
      </c>
      <c r="L90" s="78">
        <f t="shared" si="16"/>
        <v>270</v>
      </c>
      <c r="M90" s="179">
        <f t="shared" si="13"/>
        <v>810</v>
      </c>
      <c r="N90" s="181"/>
      <c r="O90" s="191"/>
      <c r="P90" s="188"/>
      <c r="Q90" s="188"/>
      <c r="R90" s="188"/>
      <c r="S90" s="188"/>
      <c r="T90" s="188"/>
      <c r="U90" s="188"/>
      <c r="V90" s="188"/>
      <c r="W90" s="188"/>
      <c r="X90" s="188"/>
      <c r="Y90" s="188"/>
    </row>
    <row r="91" spans="1:25" ht="105" customHeight="1" x14ac:dyDescent="0.25">
      <c r="A91" s="65">
        <v>12</v>
      </c>
      <c r="B91" s="61" t="s">
        <v>190</v>
      </c>
      <c r="C91" s="61" t="s">
        <v>122</v>
      </c>
      <c r="D91" s="13" t="s">
        <v>131</v>
      </c>
      <c r="E91" s="13" t="s">
        <v>13</v>
      </c>
      <c r="F91" s="44">
        <v>900</v>
      </c>
      <c r="G91" s="44"/>
      <c r="H91" s="9">
        <f t="shared" si="14"/>
        <v>2700</v>
      </c>
      <c r="I91" s="93">
        <v>0.3</v>
      </c>
      <c r="J91" s="60">
        <f t="shared" si="15"/>
        <v>270</v>
      </c>
      <c r="K91" s="60">
        <f>J91*3</f>
        <v>810</v>
      </c>
      <c r="L91" s="78">
        <f t="shared" si="16"/>
        <v>270</v>
      </c>
      <c r="M91" s="179">
        <f t="shared" si="13"/>
        <v>810</v>
      </c>
      <c r="N91" s="181"/>
      <c r="O91" s="191"/>
      <c r="P91" s="188"/>
      <c r="Q91" s="188"/>
      <c r="R91" s="188"/>
      <c r="S91" s="188"/>
      <c r="T91" s="188"/>
      <c r="U91" s="188"/>
      <c r="V91" s="188"/>
      <c r="W91" s="188"/>
      <c r="X91" s="188"/>
      <c r="Y91" s="188"/>
    </row>
    <row r="92" spans="1:25" ht="105" customHeight="1" x14ac:dyDescent="0.25">
      <c r="A92" s="65">
        <v>12</v>
      </c>
      <c r="B92" s="61" t="s">
        <v>178</v>
      </c>
      <c r="C92" s="61" t="s">
        <v>122</v>
      </c>
      <c r="D92" s="13" t="s">
        <v>131</v>
      </c>
      <c r="E92" s="13" t="s">
        <v>13</v>
      </c>
      <c r="F92" s="44">
        <v>900</v>
      </c>
      <c r="G92" s="44"/>
      <c r="H92" s="9">
        <f t="shared" si="14"/>
        <v>2700</v>
      </c>
      <c r="I92" s="93">
        <v>0.3</v>
      </c>
      <c r="J92" s="60">
        <f t="shared" si="15"/>
        <v>270</v>
      </c>
      <c r="K92" s="60">
        <f>J92*3</f>
        <v>810</v>
      </c>
      <c r="L92" s="78">
        <f t="shared" si="16"/>
        <v>270</v>
      </c>
      <c r="M92" s="179">
        <f t="shared" si="13"/>
        <v>810</v>
      </c>
      <c r="N92" s="181"/>
      <c r="O92" s="191"/>
      <c r="P92" s="188"/>
      <c r="Q92" s="188"/>
      <c r="R92" s="188"/>
      <c r="S92" s="188"/>
      <c r="T92" s="188"/>
      <c r="U92" s="188"/>
      <c r="V92" s="188"/>
      <c r="W92" s="188"/>
      <c r="X92" s="188"/>
      <c r="Y92" s="188"/>
    </row>
    <row r="93" spans="1:25" ht="90" customHeight="1" x14ac:dyDescent="0.25">
      <c r="A93" s="200" t="s">
        <v>292</v>
      </c>
      <c r="B93" s="201"/>
      <c r="C93" s="201"/>
      <c r="D93" s="201"/>
      <c r="E93" s="201"/>
      <c r="F93" s="201"/>
      <c r="G93" s="202"/>
      <c r="H93" s="9"/>
      <c r="I93" s="99"/>
      <c r="J93" s="35">
        <f>SUM(J79:J92)</f>
        <v>7794</v>
      </c>
      <c r="K93" s="35">
        <f t="shared" si="17"/>
        <v>23382</v>
      </c>
      <c r="L93" s="78"/>
      <c r="M93" s="133">
        <f>SUM(M79:M92)</f>
        <v>23382</v>
      </c>
      <c r="N93" s="78"/>
      <c r="O93" s="192">
        <f>SUM(O79:O92)</f>
        <v>0</v>
      </c>
      <c r="P93" s="189"/>
      <c r="Q93" s="189"/>
      <c r="R93" s="189"/>
      <c r="S93" s="189"/>
      <c r="T93" s="189"/>
      <c r="U93" s="189"/>
      <c r="V93" s="189"/>
      <c r="W93" s="189"/>
      <c r="X93" s="189"/>
      <c r="Y93" s="189"/>
    </row>
    <row r="94" spans="1:25" ht="90" customHeight="1" x14ac:dyDescent="0.25">
      <c r="A94" s="19">
        <v>1</v>
      </c>
      <c r="B94" s="21" t="s">
        <v>133</v>
      </c>
      <c r="C94" s="21" t="s">
        <v>134</v>
      </c>
      <c r="D94" s="66" t="s">
        <v>179</v>
      </c>
      <c r="E94" s="20" t="s">
        <v>180</v>
      </c>
      <c r="F94" s="44">
        <v>1250</v>
      </c>
      <c r="G94" s="44"/>
      <c r="H94" s="9">
        <f>F94*3</f>
        <v>3750</v>
      </c>
      <c r="I94" s="96">
        <v>3.12</v>
      </c>
      <c r="J94" s="67">
        <f>I94*F94</f>
        <v>3900</v>
      </c>
      <c r="K94" s="67">
        <f>J94*3</f>
        <v>11700</v>
      </c>
      <c r="L94" s="80">
        <f>I94*F94</f>
        <v>3900</v>
      </c>
      <c r="M94" s="179">
        <f t="shared" si="13"/>
        <v>11700</v>
      </c>
      <c r="N94" s="181"/>
      <c r="O94" s="191"/>
      <c r="P94" s="188"/>
      <c r="Q94" s="188"/>
      <c r="R94" s="188"/>
      <c r="S94" s="188"/>
      <c r="T94" s="188"/>
      <c r="U94" s="188"/>
      <c r="V94" s="188"/>
      <c r="W94" s="188"/>
      <c r="X94" s="188"/>
      <c r="Y94" s="188"/>
    </row>
    <row r="95" spans="1:25" ht="90" customHeight="1" x14ac:dyDescent="0.25">
      <c r="A95" s="206" t="s">
        <v>303</v>
      </c>
      <c r="B95" s="206"/>
      <c r="C95" s="206"/>
      <c r="D95" s="206"/>
      <c r="E95" s="206"/>
      <c r="F95" s="206"/>
      <c r="G95" s="206"/>
      <c r="H95" s="9"/>
      <c r="I95" s="99"/>
      <c r="J95" s="105">
        <f>SUM(J84:J94)</f>
        <v>14160</v>
      </c>
      <c r="K95" s="105">
        <f t="shared" ref="K95" si="18">J95*3</f>
        <v>42480</v>
      </c>
      <c r="L95" s="78"/>
      <c r="M95" s="175">
        <f>M94</f>
        <v>11700</v>
      </c>
      <c r="N95" s="78"/>
      <c r="O95" s="192">
        <f>SUM(O94)</f>
        <v>0</v>
      </c>
      <c r="P95" s="189"/>
      <c r="Q95" s="189"/>
      <c r="R95" s="189"/>
      <c r="S95" s="189"/>
      <c r="T95" s="189"/>
      <c r="U95" s="189"/>
      <c r="V95" s="189"/>
      <c r="W95" s="189"/>
      <c r="X95" s="189"/>
      <c r="Y95" s="189"/>
    </row>
    <row r="96" spans="1:25" ht="90" customHeight="1" x14ac:dyDescent="0.25">
      <c r="A96" s="19">
        <v>1</v>
      </c>
      <c r="B96" s="119" t="s">
        <v>135</v>
      </c>
      <c r="C96" s="53" t="s">
        <v>136</v>
      </c>
      <c r="D96" s="49" t="s">
        <v>137</v>
      </c>
      <c r="E96" s="49" t="s">
        <v>138</v>
      </c>
      <c r="F96" s="54">
        <v>24000</v>
      </c>
      <c r="G96" s="54"/>
      <c r="H96" s="9">
        <f>F96*3</f>
        <v>72000</v>
      </c>
      <c r="I96" s="97">
        <v>2.2749999999999999</v>
      </c>
      <c r="J96" s="68">
        <f>I96*F96</f>
        <v>54600</v>
      </c>
      <c r="K96" s="68">
        <f>J96*3</f>
        <v>163800</v>
      </c>
      <c r="L96" s="78">
        <f>I96*F96</f>
        <v>54600</v>
      </c>
      <c r="M96" s="179">
        <f t="shared" si="13"/>
        <v>163800</v>
      </c>
      <c r="N96" s="181"/>
      <c r="O96" s="191"/>
      <c r="P96" s="188"/>
      <c r="Q96" s="188"/>
      <c r="R96" s="188"/>
      <c r="S96" s="188"/>
      <c r="T96" s="188"/>
      <c r="U96" s="188"/>
      <c r="V96" s="188"/>
      <c r="W96" s="188"/>
      <c r="X96" s="188"/>
      <c r="Y96" s="188"/>
    </row>
    <row r="97" spans="1:25" ht="90" customHeight="1" x14ac:dyDescent="0.25">
      <c r="A97" s="200" t="s">
        <v>302</v>
      </c>
      <c r="B97" s="201"/>
      <c r="C97" s="201"/>
      <c r="D97" s="201"/>
      <c r="E97" s="201"/>
      <c r="F97" s="201"/>
      <c r="G97" s="202"/>
      <c r="H97" s="9"/>
      <c r="I97" s="99"/>
      <c r="J97" s="35">
        <f>SUM(J89:J96)</f>
        <v>81534</v>
      </c>
      <c r="K97" s="35">
        <f t="shared" ref="K97" si="19">J97*3</f>
        <v>244602</v>
      </c>
      <c r="L97" s="78"/>
      <c r="M97" s="175">
        <f>M96</f>
        <v>163800</v>
      </c>
      <c r="N97" s="78"/>
      <c r="O97" s="192">
        <f>SUM(O96)</f>
        <v>0</v>
      </c>
      <c r="P97" s="189"/>
      <c r="Q97" s="189"/>
      <c r="R97" s="189"/>
      <c r="S97" s="189"/>
      <c r="T97" s="189"/>
      <c r="U97" s="189"/>
      <c r="V97" s="189"/>
      <c r="W97" s="189"/>
      <c r="X97" s="189"/>
      <c r="Y97" s="189"/>
    </row>
    <row r="98" spans="1:25" ht="90" customHeight="1" x14ac:dyDescent="0.25">
      <c r="A98" s="19">
        <v>1</v>
      </c>
      <c r="B98" s="119" t="s">
        <v>139</v>
      </c>
      <c r="C98" s="53" t="s">
        <v>140</v>
      </c>
      <c r="D98" s="49" t="s">
        <v>141</v>
      </c>
      <c r="E98" s="49" t="s">
        <v>142</v>
      </c>
      <c r="F98" s="54">
        <v>1200</v>
      </c>
      <c r="G98" s="54"/>
      <c r="H98" s="9">
        <f>F98*3</f>
        <v>3600</v>
      </c>
      <c r="I98" s="97">
        <v>21.666599999999999</v>
      </c>
      <c r="J98" s="68">
        <f>I98*F98</f>
        <v>25999.919999999998</v>
      </c>
      <c r="K98" s="68">
        <f>J98*3</f>
        <v>77999.759999999995</v>
      </c>
      <c r="L98" s="78">
        <f>I98*F98</f>
        <v>25999.919999999998</v>
      </c>
      <c r="M98" s="179">
        <f t="shared" si="13"/>
        <v>77999.759999999995</v>
      </c>
      <c r="N98" s="181"/>
      <c r="O98" s="191"/>
      <c r="P98" s="188"/>
      <c r="Q98" s="188"/>
      <c r="R98" s="188"/>
      <c r="S98" s="188"/>
      <c r="T98" s="188"/>
      <c r="U98" s="188"/>
      <c r="V98" s="188"/>
      <c r="W98" s="188"/>
      <c r="X98" s="188"/>
      <c r="Y98" s="188"/>
    </row>
    <row r="99" spans="1:25" ht="90" customHeight="1" x14ac:dyDescent="0.25">
      <c r="A99" s="200" t="s">
        <v>294</v>
      </c>
      <c r="B99" s="201"/>
      <c r="C99" s="201"/>
      <c r="D99" s="201"/>
      <c r="E99" s="201"/>
      <c r="F99" s="201"/>
      <c r="G99" s="202"/>
      <c r="H99" s="9"/>
      <c r="I99" s="99"/>
      <c r="J99" s="35">
        <f>SUM(J94:J98)</f>
        <v>180193.91999999998</v>
      </c>
      <c r="K99" s="35">
        <f t="shared" ref="K99" si="20">J99*3</f>
        <v>540581.76</v>
      </c>
      <c r="L99" s="78"/>
      <c r="M99" s="175">
        <f>M98</f>
        <v>77999.759999999995</v>
      </c>
      <c r="N99" s="78"/>
      <c r="O99" s="192">
        <f>SUM(O98)</f>
        <v>0</v>
      </c>
      <c r="P99" s="189"/>
      <c r="Q99" s="189"/>
      <c r="R99" s="189"/>
      <c r="S99" s="189"/>
      <c r="T99" s="189"/>
      <c r="U99" s="189"/>
      <c r="V99" s="189"/>
      <c r="W99" s="189"/>
      <c r="X99" s="189"/>
      <c r="Y99" s="189"/>
    </row>
    <row r="100" spans="1:25" ht="90" customHeight="1" x14ac:dyDescent="0.25">
      <c r="A100" s="19">
        <v>1</v>
      </c>
      <c r="B100" s="119" t="s">
        <v>208</v>
      </c>
      <c r="C100" s="53" t="s">
        <v>211</v>
      </c>
      <c r="D100" s="49" t="s">
        <v>209</v>
      </c>
      <c r="E100" s="49" t="s">
        <v>142</v>
      </c>
      <c r="F100" s="54">
        <v>500</v>
      </c>
      <c r="G100" s="54"/>
      <c r="H100" s="9">
        <f>F100*3</f>
        <v>1500</v>
      </c>
      <c r="I100" s="97">
        <v>1.573</v>
      </c>
      <c r="J100" s="68">
        <f>I100*F100</f>
        <v>786.5</v>
      </c>
      <c r="K100" s="68">
        <f>J100*3</f>
        <v>2359.5</v>
      </c>
      <c r="L100" s="78">
        <f>I100*F100</f>
        <v>786.5</v>
      </c>
      <c r="M100" s="179">
        <f t="shared" si="13"/>
        <v>2359.5</v>
      </c>
      <c r="N100" s="181"/>
      <c r="O100" s="191"/>
      <c r="P100" s="188"/>
      <c r="Q100" s="188"/>
      <c r="R100" s="188"/>
      <c r="S100" s="188"/>
      <c r="T100" s="188"/>
      <c r="U100" s="188"/>
      <c r="V100" s="188"/>
      <c r="W100" s="188"/>
      <c r="X100" s="188"/>
      <c r="Y100" s="188"/>
    </row>
    <row r="101" spans="1:25" ht="90" customHeight="1" x14ac:dyDescent="0.25">
      <c r="A101" s="19">
        <v>1</v>
      </c>
      <c r="B101" s="119" t="s">
        <v>210</v>
      </c>
      <c r="C101" s="53" t="s">
        <v>212</v>
      </c>
      <c r="D101" s="49" t="s">
        <v>209</v>
      </c>
      <c r="E101" s="49" t="s">
        <v>142</v>
      </c>
      <c r="F101" s="54">
        <v>500</v>
      </c>
      <c r="G101" s="54"/>
      <c r="H101" s="9">
        <f>F101*3</f>
        <v>1500</v>
      </c>
      <c r="I101" s="97">
        <v>2.254</v>
      </c>
      <c r="J101" s="68">
        <f>I101*F101</f>
        <v>1127</v>
      </c>
      <c r="K101" s="68">
        <f>J101*3</f>
        <v>3381</v>
      </c>
      <c r="L101" s="78">
        <f>I101*F101</f>
        <v>1127</v>
      </c>
      <c r="M101" s="179">
        <f t="shared" si="13"/>
        <v>3381</v>
      </c>
      <c r="N101" s="181"/>
      <c r="O101" s="191"/>
      <c r="P101" s="188"/>
      <c r="Q101" s="188"/>
      <c r="R101" s="188"/>
      <c r="S101" s="188"/>
      <c r="T101" s="188"/>
      <c r="U101" s="188"/>
      <c r="V101" s="188"/>
      <c r="W101" s="188"/>
      <c r="X101" s="188"/>
      <c r="Y101" s="188"/>
    </row>
    <row r="102" spans="1:25" ht="90" customHeight="1" x14ac:dyDescent="0.25">
      <c r="A102" s="19">
        <v>1</v>
      </c>
      <c r="B102" s="119" t="s">
        <v>213</v>
      </c>
      <c r="C102" s="53" t="s">
        <v>214</v>
      </c>
      <c r="D102" s="49" t="s">
        <v>209</v>
      </c>
      <c r="E102" s="49" t="s">
        <v>142</v>
      </c>
      <c r="F102" s="54">
        <v>500</v>
      </c>
      <c r="G102" s="54"/>
      <c r="H102" s="9">
        <f>F102*3</f>
        <v>1500</v>
      </c>
      <c r="I102" s="97">
        <v>1.573</v>
      </c>
      <c r="J102" s="68">
        <f>I102*F102</f>
        <v>786.5</v>
      </c>
      <c r="K102" s="68">
        <f>J102*3</f>
        <v>2359.5</v>
      </c>
      <c r="L102" s="78">
        <f>I102*F102</f>
        <v>786.5</v>
      </c>
      <c r="M102" s="179">
        <f t="shared" si="13"/>
        <v>2359.5</v>
      </c>
      <c r="N102" s="181"/>
      <c r="O102" s="191"/>
      <c r="P102" s="188"/>
      <c r="Q102" s="188"/>
      <c r="R102" s="188"/>
      <c r="S102" s="188"/>
      <c r="T102" s="188"/>
      <c r="U102" s="188"/>
      <c r="V102" s="188"/>
      <c r="W102" s="188"/>
      <c r="X102" s="188"/>
      <c r="Y102" s="188"/>
    </row>
    <row r="103" spans="1:25" ht="90" customHeight="1" x14ac:dyDescent="0.25">
      <c r="A103" s="200" t="s">
        <v>293</v>
      </c>
      <c r="B103" s="201"/>
      <c r="C103" s="201"/>
      <c r="D103" s="201"/>
      <c r="E103" s="201"/>
      <c r="F103" s="201"/>
      <c r="G103" s="202"/>
      <c r="H103" s="9"/>
      <c r="I103" s="99"/>
      <c r="J103" s="35">
        <f>SUM(J96:J102)</f>
        <v>345027.83999999997</v>
      </c>
      <c r="K103" s="35">
        <f t="shared" ref="K103" si="21">J103*3</f>
        <v>1035083.5199999999</v>
      </c>
      <c r="L103" s="78"/>
      <c r="M103" s="175">
        <f>SUM(M100:M102)</f>
        <v>8100</v>
      </c>
      <c r="N103" s="78"/>
      <c r="O103" s="192">
        <f>SUM(O100:O102)</f>
        <v>0</v>
      </c>
      <c r="P103" s="189"/>
      <c r="Q103" s="189"/>
      <c r="R103" s="189"/>
      <c r="S103" s="189"/>
      <c r="T103" s="189"/>
      <c r="U103" s="189"/>
      <c r="V103" s="189"/>
      <c r="W103" s="189"/>
      <c r="X103" s="189"/>
      <c r="Y103" s="189"/>
    </row>
    <row r="104" spans="1:25" ht="90" customHeight="1" x14ac:dyDescent="0.25">
      <c r="A104" s="27">
        <v>1</v>
      </c>
      <c r="B104" s="29" t="s">
        <v>146</v>
      </c>
      <c r="C104" s="58" t="s">
        <v>147</v>
      </c>
      <c r="D104" s="138" t="s">
        <v>148</v>
      </c>
      <c r="E104" s="30" t="s">
        <v>45</v>
      </c>
      <c r="F104" s="42">
        <v>4000</v>
      </c>
      <c r="G104" s="136"/>
      <c r="H104" s="9">
        <f>F104*3</f>
        <v>12000</v>
      </c>
      <c r="I104" s="87">
        <v>4.0195999999999996</v>
      </c>
      <c r="J104" s="137">
        <f>I104*F104</f>
        <v>16078.399999999998</v>
      </c>
      <c r="K104" s="135">
        <f>J104*3</f>
        <v>48235.199999999997</v>
      </c>
      <c r="L104" s="78">
        <f>I104*F104</f>
        <v>16078.399999999998</v>
      </c>
      <c r="M104" s="179">
        <f t="shared" si="13"/>
        <v>48235.199999999997</v>
      </c>
      <c r="N104" s="181"/>
      <c r="O104" s="191"/>
      <c r="P104" s="188"/>
      <c r="Q104" s="188"/>
      <c r="R104" s="188"/>
      <c r="S104" s="188"/>
      <c r="T104" s="188"/>
      <c r="U104" s="188"/>
      <c r="V104" s="188"/>
      <c r="W104" s="188"/>
      <c r="X104" s="188"/>
      <c r="Y104" s="188"/>
    </row>
    <row r="105" spans="1:25" ht="90" customHeight="1" x14ac:dyDescent="0.25">
      <c r="A105" s="200" t="s">
        <v>295</v>
      </c>
      <c r="B105" s="201"/>
      <c r="C105" s="201"/>
      <c r="D105" s="201"/>
      <c r="E105" s="201"/>
      <c r="F105" s="201"/>
      <c r="G105" s="202"/>
      <c r="H105" s="9"/>
      <c r="I105" s="99"/>
      <c r="J105" s="26">
        <f>SUM(J104:J104)</f>
        <v>16078.399999999998</v>
      </c>
      <c r="K105" s="26">
        <f t="shared" ref="K105:K109" si="22">J105*3</f>
        <v>48235.199999999997</v>
      </c>
      <c r="L105" s="132"/>
      <c r="M105" s="175">
        <f>M104</f>
        <v>48235.199999999997</v>
      </c>
      <c r="N105" s="132"/>
      <c r="O105" s="199">
        <f>SUM(O104)</f>
        <v>0</v>
      </c>
      <c r="P105" s="189"/>
      <c r="Q105" s="189"/>
      <c r="R105" s="189"/>
      <c r="S105" s="189"/>
      <c r="T105" s="189"/>
      <c r="U105" s="189"/>
      <c r="V105" s="189"/>
      <c r="W105" s="189"/>
      <c r="X105" s="189"/>
      <c r="Y105" s="189"/>
    </row>
    <row r="106" spans="1:25" ht="90" customHeight="1" x14ac:dyDescent="0.25">
      <c r="A106" s="4">
        <v>1</v>
      </c>
      <c r="B106" s="6" t="s">
        <v>144</v>
      </c>
      <c r="C106" s="11" t="s">
        <v>183</v>
      </c>
      <c r="D106" s="8" t="s">
        <v>143</v>
      </c>
      <c r="E106" s="8" t="s">
        <v>43</v>
      </c>
      <c r="F106" s="9">
        <v>4000</v>
      </c>
      <c r="G106" s="9"/>
      <c r="H106" s="9">
        <f>F106*3</f>
        <v>12000</v>
      </c>
      <c r="I106" s="82">
        <v>1.8200000000000001E-2</v>
      </c>
      <c r="J106" s="10">
        <f>I106*F106</f>
        <v>72.8</v>
      </c>
      <c r="K106" s="10">
        <f t="shared" si="22"/>
        <v>218.39999999999998</v>
      </c>
      <c r="L106" s="78">
        <f>I106*F106</f>
        <v>72.8</v>
      </c>
      <c r="M106" s="179">
        <f t="shared" si="13"/>
        <v>218.39999999999998</v>
      </c>
      <c r="N106" s="181"/>
      <c r="O106" s="191"/>
      <c r="P106" s="188"/>
      <c r="Q106" s="188"/>
      <c r="R106" s="188"/>
      <c r="S106" s="188"/>
      <c r="T106" s="188"/>
      <c r="U106" s="188"/>
      <c r="V106" s="188"/>
      <c r="W106" s="188"/>
      <c r="X106" s="188"/>
      <c r="Y106" s="188"/>
    </row>
    <row r="107" spans="1:25" ht="90" customHeight="1" x14ac:dyDescent="0.25">
      <c r="A107" s="4">
        <v>2</v>
      </c>
      <c r="B107" s="6" t="s">
        <v>145</v>
      </c>
      <c r="C107" s="11" t="s">
        <v>182</v>
      </c>
      <c r="D107" s="8" t="s">
        <v>143</v>
      </c>
      <c r="E107" s="8" t="s">
        <v>43</v>
      </c>
      <c r="F107" s="9">
        <v>4000</v>
      </c>
      <c r="G107" s="9"/>
      <c r="H107" s="9">
        <f>F107*3</f>
        <v>12000</v>
      </c>
      <c r="I107" s="82">
        <v>1.95E-2</v>
      </c>
      <c r="J107" s="10">
        <f>I107*F107</f>
        <v>78</v>
      </c>
      <c r="K107" s="10">
        <f t="shared" si="22"/>
        <v>234</v>
      </c>
      <c r="L107" s="78">
        <f>I107*F107</f>
        <v>78</v>
      </c>
      <c r="M107" s="179">
        <f t="shared" si="13"/>
        <v>234</v>
      </c>
      <c r="N107" s="181"/>
      <c r="O107" s="191"/>
      <c r="P107" s="188"/>
      <c r="Q107" s="188"/>
      <c r="R107" s="188"/>
      <c r="S107" s="188"/>
      <c r="T107" s="188"/>
      <c r="U107" s="188"/>
      <c r="V107" s="188"/>
      <c r="W107" s="188"/>
      <c r="X107" s="188"/>
      <c r="Y107" s="188"/>
    </row>
    <row r="108" spans="1:25" ht="90" customHeight="1" x14ac:dyDescent="0.25">
      <c r="A108" s="19">
        <v>3</v>
      </c>
      <c r="B108" s="104" t="s">
        <v>215</v>
      </c>
      <c r="C108" s="11" t="s">
        <v>181</v>
      </c>
      <c r="D108" s="57" t="s">
        <v>44</v>
      </c>
      <c r="E108" s="5" t="s">
        <v>43</v>
      </c>
      <c r="F108" s="34">
        <v>70000</v>
      </c>
      <c r="G108" s="34"/>
      <c r="H108" s="9">
        <f>F108*3</f>
        <v>210000</v>
      </c>
      <c r="I108" s="85">
        <v>3.6400000000000002E-2</v>
      </c>
      <c r="J108" s="23">
        <f>I108*F108</f>
        <v>2548</v>
      </c>
      <c r="K108" s="23">
        <f t="shared" si="22"/>
        <v>7644</v>
      </c>
      <c r="L108" s="78">
        <f>I108*F108</f>
        <v>2548</v>
      </c>
      <c r="M108" s="179">
        <f t="shared" si="13"/>
        <v>7644</v>
      </c>
      <c r="N108" s="181"/>
      <c r="O108" s="191"/>
      <c r="P108" s="188"/>
      <c r="Q108" s="188"/>
      <c r="R108" s="188"/>
      <c r="S108" s="188"/>
      <c r="T108" s="188"/>
      <c r="U108" s="188"/>
      <c r="V108" s="188"/>
      <c r="W108" s="188"/>
      <c r="X108" s="188"/>
      <c r="Y108" s="188"/>
    </row>
    <row r="109" spans="1:25" ht="90" customHeight="1" x14ac:dyDescent="0.25">
      <c r="A109" s="200" t="s">
        <v>296</v>
      </c>
      <c r="B109" s="201"/>
      <c r="C109" s="201"/>
      <c r="D109" s="201"/>
      <c r="E109" s="201"/>
      <c r="F109" s="201"/>
      <c r="G109" s="202"/>
      <c r="H109" s="9"/>
      <c r="I109" s="99"/>
      <c r="J109" s="26">
        <f>SUM(J106:J108)</f>
        <v>2698.8</v>
      </c>
      <c r="K109" s="26">
        <f t="shared" si="22"/>
        <v>8096.4000000000005</v>
      </c>
      <c r="L109" s="132"/>
      <c r="M109" s="175">
        <f>SUM(M106:M108)</f>
        <v>8096.4</v>
      </c>
      <c r="N109" s="132"/>
      <c r="O109" s="199">
        <f>SUM(O106:O108)</f>
        <v>0</v>
      </c>
      <c r="P109" s="189"/>
      <c r="Q109" s="189"/>
      <c r="R109" s="189"/>
      <c r="S109" s="189"/>
      <c r="T109" s="189"/>
      <c r="U109" s="189"/>
      <c r="V109" s="189"/>
      <c r="W109" s="189"/>
      <c r="X109" s="189"/>
      <c r="Y109" s="189"/>
    </row>
    <row r="110" spans="1:25" ht="90" customHeight="1" x14ac:dyDescent="0.25">
      <c r="A110" s="27">
        <v>1</v>
      </c>
      <c r="B110" s="118" t="s">
        <v>149</v>
      </c>
      <c r="C110" s="51" t="s">
        <v>150</v>
      </c>
      <c r="D110" s="7" t="s">
        <v>151</v>
      </c>
      <c r="E110" s="7" t="s">
        <v>177</v>
      </c>
      <c r="F110" s="52">
        <v>24</v>
      </c>
      <c r="G110" s="52"/>
      <c r="H110" s="9">
        <f>F110*3</f>
        <v>72</v>
      </c>
      <c r="I110" s="98">
        <v>15.64</v>
      </c>
      <c r="J110" s="69">
        <f>I110*F110</f>
        <v>375.36</v>
      </c>
      <c r="K110" s="69">
        <f>J110*3</f>
        <v>1126.08</v>
      </c>
      <c r="L110" s="78">
        <f>I110*F110</f>
        <v>375.36</v>
      </c>
      <c r="M110" s="179">
        <f t="shared" si="13"/>
        <v>1126.08</v>
      </c>
      <c r="N110" s="181"/>
      <c r="O110" s="191"/>
      <c r="P110" s="188"/>
      <c r="Q110" s="188"/>
      <c r="R110" s="188"/>
      <c r="S110" s="188"/>
      <c r="T110" s="188"/>
      <c r="U110" s="188"/>
      <c r="V110" s="188"/>
      <c r="W110" s="188"/>
      <c r="X110" s="188"/>
      <c r="Y110" s="188"/>
    </row>
    <row r="111" spans="1:25" ht="90" customHeight="1" x14ac:dyDescent="0.25">
      <c r="A111" s="27">
        <v>2</v>
      </c>
      <c r="B111" s="118" t="s">
        <v>152</v>
      </c>
      <c r="C111" s="51" t="s">
        <v>153</v>
      </c>
      <c r="D111" s="7" t="s">
        <v>184</v>
      </c>
      <c r="E111" s="7" t="s">
        <v>177</v>
      </c>
      <c r="F111" s="52">
        <v>24</v>
      </c>
      <c r="G111" s="52"/>
      <c r="H111" s="9">
        <f>F111*3</f>
        <v>72</v>
      </c>
      <c r="I111" s="98">
        <v>13.988</v>
      </c>
      <c r="J111" s="69">
        <f>I111*F111</f>
        <v>335.71199999999999</v>
      </c>
      <c r="K111" s="69">
        <f>J111*3</f>
        <v>1007.136</v>
      </c>
      <c r="L111" s="78">
        <f>I111*F111</f>
        <v>335.71199999999999</v>
      </c>
      <c r="M111" s="179">
        <f t="shared" si="13"/>
        <v>1007.136</v>
      </c>
      <c r="N111" s="181"/>
      <c r="O111" s="191"/>
      <c r="P111" s="188"/>
      <c r="Q111" s="188"/>
      <c r="R111" s="188"/>
      <c r="S111" s="188"/>
      <c r="T111" s="188"/>
      <c r="U111" s="188"/>
      <c r="V111" s="188"/>
      <c r="W111" s="188"/>
      <c r="X111" s="188"/>
      <c r="Y111" s="188"/>
    </row>
    <row r="112" spans="1:25" ht="90" customHeight="1" x14ac:dyDescent="0.25">
      <c r="A112" s="27">
        <v>3</v>
      </c>
      <c r="B112" s="118" t="s">
        <v>154</v>
      </c>
      <c r="C112" s="51" t="s">
        <v>155</v>
      </c>
      <c r="D112" s="7" t="s">
        <v>151</v>
      </c>
      <c r="E112" s="7" t="s">
        <v>177</v>
      </c>
      <c r="F112" s="52">
        <v>24</v>
      </c>
      <c r="G112" s="52"/>
      <c r="H112" s="9">
        <f>F112*3</f>
        <v>72</v>
      </c>
      <c r="I112" s="98">
        <v>17.042999999999999</v>
      </c>
      <c r="J112" s="69">
        <f>I112*F112</f>
        <v>409.03199999999998</v>
      </c>
      <c r="K112" s="69">
        <f>J112*3</f>
        <v>1227.096</v>
      </c>
      <c r="L112" s="78">
        <f>I112*F112</f>
        <v>409.03199999999998</v>
      </c>
      <c r="M112" s="179">
        <f t="shared" si="13"/>
        <v>1227.096</v>
      </c>
      <c r="N112" s="181"/>
      <c r="O112" s="191"/>
      <c r="P112" s="188"/>
      <c r="Q112" s="188"/>
      <c r="R112" s="188"/>
      <c r="S112" s="188"/>
      <c r="T112" s="188"/>
      <c r="U112" s="188"/>
      <c r="V112" s="188"/>
      <c r="W112" s="188"/>
      <c r="X112" s="188"/>
      <c r="Y112" s="188"/>
    </row>
    <row r="113" spans="1:25" ht="90" customHeight="1" x14ac:dyDescent="0.25">
      <c r="A113" s="27">
        <v>4</v>
      </c>
      <c r="B113" s="29" t="s">
        <v>216</v>
      </c>
      <c r="C113" s="29" t="s">
        <v>55</v>
      </c>
      <c r="D113" s="30" t="s">
        <v>166</v>
      </c>
      <c r="E113" s="7" t="s">
        <v>177</v>
      </c>
      <c r="F113" s="17">
        <v>12</v>
      </c>
      <c r="G113" s="17"/>
      <c r="H113" s="9">
        <f>F113*3</f>
        <v>36</v>
      </c>
      <c r="I113" s="85">
        <v>50.101999999999997</v>
      </c>
      <c r="J113" s="23">
        <f>I113*F113</f>
        <v>601.22399999999993</v>
      </c>
      <c r="K113" s="23">
        <f t="shared" ref="K113:K114" si="23">J113*3</f>
        <v>1803.6719999999998</v>
      </c>
      <c r="L113" s="78">
        <f>I113*F113</f>
        <v>601.22399999999993</v>
      </c>
      <c r="M113" s="179">
        <f t="shared" si="13"/>
        <v>1803.6719999999998</v>
      </c>
      <c r="N113" s="181"/>
      <c r="O113" s="191"/>
      <c r="P113" s="188"/>
      <c r="Q113" s="188"/>
      <c r="R113" s="188"/>
      <c r="S113" s="188"/>
      <c r="T113" s="188"/>
      <c r="U113" s="188"/>
      <c r="V113" s="188"/>
      <c r="W113" s="188"/>
      <c r="X113" s="188"/>
      <c r="Y113" s="188"/>
    </row>
    <row r="114" spans="1:25" ht="90" customHeight="1" x14ac:dyDescent="0.25">
      <c r="A114" s="200" t="s">
        <v>297</v>
      </c>
      <c r="B114" s="201"/>
      <c r="C114" s="201"/>
      <c r="D114" s="201"/>
      <c r="E114" s="201"/>
      <c r="F114" s="201"/>
      <c r="G114" s="202"/>
      <c r="H114" s="9"/>
      <c r="I114" s="99"/>
      <c r="J114" s="26">
        <f>SUM(J110:J113)</f>
        <v>1721.328</v>
      </c>
      <c r="K114" s="26">
        <f t="shared" si="23"/>
        <v>5163.9840000000004</v>
      </c>
      <c r="L114" s="132"/>
      <c r="M114" s="175">
        <f>SUM(M110:M113)</f>
        <v>5163.9839999999995</v>
      </c>
      <c r="N114" s="132"/>
      <c r="O114" s="199">
        <f>SUM(O110:O113)</f>
        <v>0</v>
      </c>
      <c r="P114" s="189"/>
      <c r="Q114" s="189"/>
      <c r="R114" s="189"/>
      <c r="S114" s="189"/>
      <c r="T114" s="189"/>
      <c r="U114" s="189"/>
      <c r="V114" s="189"/>
      <c r="W114" s="189"/>
      <c r="X114" s="189"/>
      <c r="Y114" s="189"/>
    </row>
    <row r="115" spans="1:25" ht="285" x14ac:dyDescent="0.25">
      <c r="A115" s="31">
        <v>1</v>
      </c>
      <c r="B115" s="123" t="s">
        <v>156</v>
      </c>
      <c r="C115" s="70" t="s">
        <v>157</v>
      </c>
      <c r="D115" s="66" t="s">
        <v>194</v>
      </c>
      <c r="E115" s="66" t="s">
        <v>72</v>
      </c>
      <c r="F115" s="44">
        <v>25000</v>
      </c>
      <c r="G115" s="44"/>
      <c r="H115" s="9">
        <f>F115*3</f>
        <v>75000</v>
      </c>
      <c r="I115" s="96">
        <v>3</v>
      </c>
      <c r="J115" s="67">
        <f>I115*F115</f>
        <v>75000</v>
      </c>
      <c r="K115" s="67">
        <f>J115*3</f>
        <v>225000</v>
      </c>
      <c r="L115" s="80">
        <f>I115*F115</f>
        <v>75000</v>
      </c>
      <c r="M115" s="179">
        <f t="shared" si="13"/>
        <v>225000</v>
      </c>
      <c r="N115" s="181"/>
      <c r="O115" s="191"/>
      <c r="P115" s="188"/>
      <c r="Q115" s="188"/>
      <c r="R115" s="188"/>
      <c r="S115" s="188"/>
      <c r="T115" s="188"/>
      <c r="U115" s="188"/>
      <c r="V115" s="188"/>
      <c r="W115" s="188"/>
      <c r="X115" s="188"/>
      <c r="Y115" s="188"/>
    </row>
    <row r="116" spans="1:25" ht="90" customHeight="1" x14ac:dyDescent="0.25">
      <c r="A116" s="200" t="s">
        <v>311</v>
      </c>
      <c r="B116" s="201"/>
      <c r="C116" s="201"/>
      <c r="D116" s="201"/>
      <c r="E116" s="201"/>
      <c r="F116" s="201"/>
      <c r="G116" s="202"/>
      <c r="H116" s="9"/>
      <c r="I116" s="99"/>
      <c r="J116" s="26">
        <f>SUM(J114:J115)</f>
        <v>76721.327999999994</v>
      </c>
      <c r="K116" s="26">
        <f t="shared" ref="K116" si="24">J116*3</f>
        <v>230163.984</v>
      </c>
      <c r="L116" s="132"/>
      <c r="M116" s="175">
        <f>M115</f>
        <v>225000</v>
      </c>
      <c r="N116" s="132"/>
      <c r="O116" s="196">
        <f>SUM(O115)</f>
        <v>0</v>
      </c>
      <c r="P116" s="189"/>
      <c r="Q116" s="189"/>
      <c r="R116" s="189"/>
      <c r="S116" s="189"/>
      <c r="T116" s="189"/>
      <c r="U116" s="189"/>
      <c r="V116" s="189"/>
      <c r="W116" s="189"/>
      <c r="X116" s="189"/>
      <c r="Y116" s="189"/>
    </row>
    <row r="117" spans="1:25" ht="90" customHeight="1" x14ac:dyDescent="0.25">
      <c r="A117" s="27">
        <v>1</v>
      </c>
      <c r="B117" s="120" t="s">
        <v>217</v>
      </c>
      <c r="C117" s="63" t="s">
        <v>229</v>
      </c>
      <c r="D117" s="13" t="s">
        <v>219</v>
      </c>
      <c r="E117" s="13" t="s">
        <v>218</v>
      </c>
      <c r="F117" s="52">
        <v>50000</v>
      </c>
      <c r="G117" s="52"/>
      <c r="H117" s="9">
        <f t="shared" ref="H117:H126" si="25">F117*3</f>
        <v>150000</v>
      </c>
      <c r="I117" s="93">
        <v>2.2620000000000001E-2</v>
      </c>
      <c r="J117" s="60"/>
      <c r="K117" s="60"/>
      <c r="L117" s="78">
        <f t="shared" ref="L117:L126" si="26">I117*F117</f>
        <v>1131</v>
      </c>
      <c r="M117" s="179">
        <f t="shared" si="13"/>
        <v>3393</v>
      </c>
      <c r="N117" s="181"/>
      <c r="O117" s="191"/>
      <c r="P117" s="188"/>
      <c r="Q117" s="188"/>
      <c r="R117" s="188"/>
      <c r="S117" s="188"/>
      <c r="T117" s="188"/>
      <c r="U117" s="188"/>
      <c r="V117" s="188"/>
      <c r="W117" s="188"/>
      <c r="X117" s="188"/>
      <c r="Y117" s="188"/>
    </row>
    <row r="118" spans="1:25" ht="90" customHeight="1" x14ac:dyDescent="0.25">
      <c r="A118" s="27">
        <v>2</v>
      </c>
      <c r="B118" s="120" t="s">
        <v>220</v>
      </c>
      <c r="C118" s="64" t="s">
        <v>228</v>
      </c>
      <c r="D118" s="13" t="s">
        <v>256</v>
      </c>
      <c r="E118" s="13" t="s">
        <v>218</v>
      </c>
      <c r="F118" s="52">
        <v>6000</v>
      </c>
      <c r="G118" s="52"/>
      <c r="H118" s="9">
        <f t="shared" si="25"/>
        <v>18000</v>
      </c>
      <c r="I118" s="93">
        <v>1.43E-2</v>
      </c>
      <c r="J118" s="60"/>
      <c r="K118" s="60"/>
      <c r="L118" s="78">
        <f t="shared" si="26"/>
        <v>85.8</v>
      </c>
      <c r="M118" s="179">
        <f t="shared" si="13"/>
        <v>257.39999999999998</v>
      </c>
      <c r="N118" s="181"/>
      <c r="O118" s="191"/>
      <c r="P118" s="188"/>
      <c r="Q118" s="188"/>
      <c r="R118" s="188"/>
      <c r="S118" s="188"/>
      <c r="T118" s="188"/>
      <c r="U118" s="188"/>
      <c r="V118" s="188"/>
      <c r="W118" s="188"/>
      <c r="X118" s="188"/>
      <c r="Y118" s="188"/>
    </row>
    <row r="119" spans="1:25" ht="90" customHeight="1" x14ac:dyDescent="0.25">
      <c r="A119" s="27">
        <v>3</v>
      </c>
      <c r="B119" s="121" t="s">
        <v>221</v>
      </c>
      <c r="C119" s="141" t="s">
        <v>227</v>
      </c>
      <c r="D119" s="139" t="s">
        <v>219</v>
      </c>
      <c r="E119" s="13" t="s">
        <v>218</v>
      </c>
      <c r="F119" s="52">
        <v>20000</v>
      </c>
      <c r="G119" s="52"/>
      <c r="H119" s="9">
        <f t="shared" si="25"/>
        <v>60000</v>
      </c>
      <c r="I119" s="93">
        <v>2.5350000000000001E-2</v>
      </c>
      <c r="J119" s="60"/>
      <c r="K119" s="60"/>
      <c r="L119" s="78">
        <f t="shared" si="26"/>
        <v>507</v>
      </c>
      <c r="M119" s="179">
        <f t="shared" si="13"/>
        <v>1521</v>
      </c>
      <c r="N119" s="181"/>
      <c r="O119" s="191"/>
      <c r="P119" s="188"/>
      <c r="Q119" s="188"/>
      <c r="R119" s="188"/>
      <c r="S119" s="188"/>
      <c r="T119" s="188"/>
      <c r="U119" s="188"/>
      <c r="V119" s="188"/>
      <c r="W119" s="188"/>
      <c r="X119" s="188"/>
      <c r="Y119" s="188"/>
    </row>
    <row r="120" spans="1:25" ht="90" customHeight="1" x14ac:dyDescent="0.25">
      <c r="A120" s="27">
        <v>4</v>
      </c>
      <c r="B120" s="120" t="s">
        <v>222</v>
      </c>
      <c r="C120" s="140" t="s">
        <v>222</v>
      </c>
      <c r="D120" s="13" t="s">
        <v>223</v>
      </c>
      <c r="E120" s="13" t="s">
        <v>218</v>
      </c>
      <c r="F120" s="52">
        <v>125000</v>
      </c>
      <c r="G120" s="52"/>
      <c r="H120" s="9">
        <f t="shared" si="25"/>
        <v>375000</v>
      </c>
      <c r="I120" s="93">
        <v>2.1527999999999999E-2</v>
      </c>
      <c r="J120" s="60"/>
      <c r="K120" s="60"/>
      <c r="L120" s="78">
        <f t="shared" si="26"/>
        <v>2691</v>
      </c>
      <c r="M120" s="179">
        <f t="shared" si="13"/>
        <v>8073</v>
      </c>
      <c r="N120" s="181"/>
      <c r="O120" s="191"/>
      <c r="P120" s="188"/>
      <c r="Q120" s="188"/>
      <c r="R120" s="188"/>
      <c r="S120" s="188"/>
      <c r="T120" s="188"/>
      <c r="U120" s="188"/>
      <c r="V120" s="188"/>
      <c r="W120" s="188"/>
      <c r="X120" s="188"/>
      <c r="Y120" s="188"/>
    </row>
    <row r="121" spans="1:25" ht="90" customHeight="1" x14ac:dyDescent="0.25">
      <c r="A121" s="27">
        <v>5</v>
      </c>
      <c r="B121" s="120" t="s">
        <v>224</v>
      </c>
      <c r="C121" s="63" t="s">
        <v>224</v>
      </c>
      <c r="D121" s="13" t="s">
        <v>223</v>
      </c>
      <c r="E121" s="13" t="s">
        <v>218</v>
      </c>
      <c r="F121" s="52">
        <v>50000</v>
      </c>
      <c r="G121" s="52"/>
      <c r="H121" s="9">
        <f t="shared" si="25"/>
        <v>150000</v>
      </c>
      <c r="I121" s="93">
        <v>1.3259999999999999E-2</v>
      </c>
      <c r="J121" s="60"/>
      <c r="K121" s="60"/>
      <c r="L121" s="78">
        <f t="shared" si="26"/>
        <v>663</v>
      </c>
      <c r="M121" s="179">
        <f t="shared" si="13"/>
        <v>1989</v>
      </c>
      <c r="N121" s="181"/>
      <c r="O121" s="191"/>
      <c r="P121" s="188"/>
      <c r="Q121" s="188"/>
      <c r="R121" s="188"/>
      <c r="S121" s="188"/>
      <c r="T121" s="188"/>
      <c r="U121" s="188"/>
      <c r="V121" s="188"/>
      <c r="W121" s="188"/>
      <c r="X121" s="188"/>
      <c r="Y121" s="188"/>
    </row>
    <row r="122" spans="1:25" ht="90" customHeight="1" x14ac:dyDescent="0.25">
      <c r="A122" s="27">
        <v>6</v>
      </c>
      <c r="B122" s="120" t="s">
        <v>225</v>
      </c>
      <c r="C122" s="64" t="s">
        <v>225</v>
      </c>
      <c r="D122" s="13" t="s">
        <v>223</v>
      </c>
      <c r="E122" s="13" t="s">
        <v>218</v>
      </c>
      <c r="F122" s="52">
        <v>50000</v>
      </c>
      <c r="G122" s="52"/>
      <c r="H122" s="9">
        <f t="shared" si="25"/>
        <v>150000</v>
      </c>
      <c r="I122" s="93">
        <v>1.6926E-2</v>
      </c>
      <c r="J122" s="60"/>
      <c r="K122" s="60"/>
      <c r="L122" s="78">
        <f t="shared" si="26"/>
        <v>846.3</v>
      </c>
      <c r="M122" s="179">
        <f t="shared" si="13"/>
        <v>2538.8999999999996</v>
      </c>
      <c r="N122" s="181"/>
      <c r="O122" s="191"/>
      <c r="P122" s="188"/>
      <c r="Q122" s="188"/>
      <c r="R122" s="188"/>
      <c r="S122" s="188"/>
      <c r="T122" s="188"/>
      <c r="U122" s="188"/>
      <c r="V122" s="188"/>
      <c r="W122" s="188"/>
      <c r="X122" s="188"/>
      <c r="Y122" s="188"/>
    </row>
    <row r="123" spans="1:25" ht="90" customHeight="1" x14ac:dyDescent="0.25">
      <c r="A123" s="27">
        <v>7</v>
      </c>
      <c r="B123" s="120" t="s">
        <v>226</v>
      </c>
      <c r="C123" s="61" t="s">
        <v>226</v>
      </c>
      <c r="D123" s="151" t="s">
        <v>223</v>
      </c>
      <c r="E123" s="154" t="s">
        <v>218</v>
      </c>
      <c r="F123" s="52">
        <v>10000</v>
      </c>
      <c r="G123" s="52"/>
      <c r="H123" s="9">
        <f t="shared" si="25"/>
        <v>30000</v>
      </c>
      <c r="I123" s="93">
        <v>1.4196E-2</v>
      </c>
      <c r="J123" s="60"/>
      <c r="K123" s="60"/>
      <c r="L123" s="78">
        <f t="shared" si="26"/>
        <v>141.96</v>
      </c>
      <c r="M123" s="179">
        <f t="shared" si="13"/>
        <v>425.88</v>
      </c>
      <c r="N123" s="181"/>
      <c r="O123" s="191"/>
      <c r="P123" s="188"/>
      <c r="Q123" s="188"/>
      <c r="R123" s="188"/>
      <c r="S123" s="188"/>
      <c r="T123" s="188"/>
      <c r="U123" s="188"/>
      <c r="V123" s="188"/>
      <c r="W123" s="188"/>
      <c r="X123" s="188"/>
      <c r="Y123" s="188"/>
    </row>
    <row r="124" spans="1:25" ht="90" customHeight="1" x14ac:dyDescent="0.25">
      <c r="A124" s="27">
        <v>8</v>
      </c>
      <c r="B124" s="120" t="s">
        <v>230</v>
      </c>
      <c r="C124" s="59" t="s">
        <v>230</v>
      </c>
      <c r="D124" s="28" t="s">
        <v>223</v>
      </c>
      <c r="E124" s="28" t="s">
        <v>218</v>
      </c>
      <c r="F124" s="153">
        <v>25000</v>
      </c>
      <c r="G124" s="52"/>
      <c r="H124" s="9">
        <f t="shared" si="25"/>
        <v>75000</v>
      </c>
      <c r="I124" s="93">
        <v>1.6223999999999999E-2</v>
      </c>
      <c r="J124" s="60"/>
      <c r="K124" s="60"/>
      <c r="L124" s="78">
        <f t="shared" si="26"/>
        <v>405.59999999999997</v>
      </c>
      <c r="M124" s="179">
        <f t="shared" si="13"/>
        <v>1216.8</v>
      </c>
      <c r="N124" s="181"/>
      <c r="O124" s="191"/>
      <c r="P124" s="188"/>
      <c r="Q124" s="188"/>
      <c r="R124" s="188"/>
      <c r="S124" s="188"/>
      <c r="T124" s="188"/>
      <c r="U124" s="188"/>
      <c r="V124" s="188"/>
      <c r="W124" s="188"/>
      <c r="X124" s="188"/>
      <c r="Y124" s="188"/>
    </row>
    <row r="125" spans="1:25" ht="90" customHeight="1" x14ac:dyDescent="0.25">
      <c r="A125" s="27">
        <v>10</v>
      </c>
      <c r="B125" s="59" t="s">
        <v>234</v>
      </c>
      <c r="C125" s="142" t="s">
        <v>234</v>
      </c>
      <c r="D125" s="152" t="s">
        <v>223</v>
      </c>
      <c r="E125" s="152" t="s">
        <v>218</v>
      </c>
      <c r="F125" s="52">
        <v>10000</v>
      </c>
      <c r="G125" s="52"/>
      <c r="H125" s="9">
        <f t="shared" si="25"/>
        <v>30000</v>
      </c>
      <c r="I125" s="93">
        <v>2.3400000000000001E-2</v>
      </c>
      <c r="J125" s="60"/>
      <c r="K125" s="60"/>
      <c r="L125" s="78">
        <f t="shared" si="26"/>
        <v>234</v>
      </c>
      <c r="M125" s="179">
        <f t="shared" si="13"/>
        <v>702</v>
      </c>
      <c r="N125" s="181"/>
      <c r="O125" s="191"/>
      <c r="P125" s="188"/>
      <c r="Q125" s="188"/>
      <c r="R125" s="188"/>
      <c r="S125" s="188"/>
      <c r="T125" s="188"/>
      <c r="U125" s="188"/>
      <c r="V125" s="188"/>
      <c r="W125" s="188"/>
      <c r="X125" s="188"/>
      <c r="Y125" s="188"/>
    </row>
    <row r="126" spans="1:25" ht="90" customHeight="1" x14ac:dyDescent="0.25">
      <c r="A126" s="27">
        <v>14</v>
      </c>
      <c r="B126" s="143" t="s">
        <v>239</v>
      </c>
      <c r="C126" s="141" t="s">
        <v>239</v>
      </c>
      <c r="D126" s="139" t="s">
        <v>223</v>
      </c>
      <c r="E126" s="13" t="s">
        <v>218</v>
      </c>
      <c r="F126" s="52">
        <v>50000</v>
      </c>
      <c r="G126" s="52"/>
      <c r="H126" s="9">
        <f t="shared" si="25"/>
        <v>150000</v>
      </c>
      <c r="I126" s="93">
        <v>1.2869999999999999E-2</v>
      </c>
      <c r="J126" s="60"/>
      <c r="K126" s="60"/>
      <c r="L126" s="78">
        <f t="shared" si="26"/>
        <v>643.5</v>
      </c>
      <c r="M126" s="179">
        <f t="shared" si="13"/>
        <v>1930.5</v>
      </c>
      <c r="N126" s="181"/>
      <c r="O126" s="191"/>
      <c r="P126" s="188"/>
      <c r="Q126" s="188"/>
      <c r="R126" s="188"/>
      <c r="S126" s="188"/>
      <c r="T126" s="188"/>
      <c r="U126" s="188"/>
      <c r="V126" s="188"/>
      <c r="W126" s="188"/>
      <c r="X126" s="188"/>
      <c r="Y126" s="188"/>
    </row>
    <row r="127" spans="1:25" ht="90" customHeight="1" x14ac:dyDescent="0.25">
      <c r="A127" s="200" t="s">
        <v>312</v>
      </c>
      <c r="B127" s="201"/>
      <c r="C127" s="201"/>
      <c r="D127" s="201"/>
      <c r="E127" s="201"/>
      <c r="F127" s="201"/>
      <c r="G127" s="202"/>
      <c r="H127" s="9"/>
      <c r="I127" s="99"/>
      <c r="J127" s="26">
        <f>SUM(J125:J126)</f>
        <v>0</v>
      </c>
      <c r="K127" s="26">
        <f t="shared" ref="K127" si="27">J127*3</f>
        <v>0</v>
      </c>
      <c r="L127" s="132"/>
      <c r="M127" s="175">
        <f>SUM(M117:M126)</f>
        <v>22047.48</v>
      </c>
      <c r="N127" s="132"/>
      <c r="O127" s="199">
        <f>SUM(O117:O126)</f>
        <v>0</v>
      </c>
      <c r="P127" s="189"/>
      <c r="Q127" s="189"/>
      <c r="R127" s="189"/>
      <c r="S127" s="189"/>
      <c r="T127" s="189"/>
      <c r="U127" s="189"/>
      <c r="V127" s="189"/>
      <c r="W127" s="189"/>
      <c r="X127" s="189"/>
      <c r="Y127" s="189"/>
    </row>
    <row r="128" spans="1:25" ht="90" customHeight="1" x14ac:dyDescent="0.25">
      <c r="A128" s="4">
        <v>1</v>
      </c>
      <c r="B128" s="145" t="s">
        <v>231</v>
      </c>
      <c r="C128" s="12" t="s">
        <v>231</v>
      </c>
      <c r="D128" s="146" t="s">
        <v>232</v>
      </c>
      <c r="E128" s="146" t="s">
        <v>233</v>
      </c>
      <c r="F128" s="9">
        <v>2000</v>
      </c>
      <c r="G128" s="9"/>
      <c r="H128" s="9">
        <f>F128*3</f>
        <v>6000</v>
      </c>
      <c r="I128" s="144">
        <v>0.45629999999999998</v>
      </c>
      <c r="J128" s="147"/>
      <c r="K128" s="147"/>
      <c r="L128" s="78">
        <f>I128*F128</f>
        <v>912.6</v>
      </c>
      <c r="M128" s="179">
        <f t="shared" si="13"/>
        <v>2737.8</v>
      </c>
      <c r="N128" s="181"/>
      <c r="O128" s="191"/>
      <c r="P128" s="188"/>
      <c r="Q128" s="188"/>
      <c r="R128" s="188"/>
      <c r="S128" s="188"/>
      <c r="T128" s="188"/>
      <c r="U128" s="188"/>
      <c r="V128" s="188"/>
      <c r="W128" s="188"/>
      <c r="X128" s="188"/>
      <c r="Y128" s="188"/>
    </row>
    <row r="129" spans="1:25" ht="90" customHeight="1" x14ac:dyDescent="0.25">
      <c r="A129" s="4">
        <v>2</v>
      </c>
      <c r="B129" s="148" t="s">
        <v>235</v>
      </c>
      <c r="C129" s="149" t="s">
        <v>235</v>
      </c>
      <c r="D129" s="146" t="s">
        <v>236</v>
      </c>
      <c r="E129" s="146" t="s">
        <v>233</v>
      </c>
      <c r="F129" s="9">
        <v>200</v>
      </c>
      <c r="G129" s="9"/>
      <c r="H129" s="9">
        <f>F129*3</f>
        <v>600</v>
      </c>
      <c r="I129" s="144">
        <v>4.2587999999999999</v>
      </c>
      <c r="J129" s="147"/>
      <c r="K129" s="147"/>
      <c r="L129" s="78">
        <f>I129*F129</f>
        <v>851.76</v>
      </c>
      <c r="M129" s="179">
        <f t="shared" si="13"/>
        <v>2555.2799999999997</v>
      </c>
      <c r="N129" s="181"/>
      <c r="O129" s="191"/>
      <c r="P129" s="188"/>
      <c r="Q129" s="188"/>
      <c r="R129" s="188"/>
      <c r="S129" s="188"/>
      <c r="T129" s="188"/>
      <c r="U129" s="188"/>
      <c r="V129" s="188"/>
      <c r="W129" s="188"/>
      <c r="X129" s="188"/>
      <c r="Y129" s="188"/>
    </row>
    <row r="130" spans="1:25" ht="90" customHeight="1" x14ac:dyDescent="0.25">
      <c r="A130" s="4">
        <v>3</v>
      </c>
      <c r="B130" s="134" t="s">
        <v>237</v>
      </c>
      <c r="C130" s="12" t="s">
        <v>237</v>
      </c>
      <c r="D130" s="146" t="s">
        <v>232</v>
      </c>
      <c r="E130" s="146" t="s">
        <v>233</v>
      </c>
      <c r="F130" s="9">
        <v>400</v>
      </c>
      <c r="G130" s="9"/>
      <c r="H130" s="9">
        <f>F130*3</f>
        <v>1200</v>
      </c>
      <c r="I130" s="144">
        <v>0.51870000000000005</v>
      </c>
      <c r="J130" s="147"/>
      <c r="K130" s="147"/>
      <c r="L130" s="78">
        <f>I130*F130</f>
        <v>207.48000000000002</v>
      </c>
      <c r="M130" s="179">
        <f t="shared" si="13"/>
        <v>622.44000000000005</v>
      </c>
      <c r="N130" s="181"/>
      <c r="O130" s="191"/>
      <c r="P130" s="188"/>
      <c r="Q130" s="188"/>
      <c r="R130" s="188"/>
      <c r="S130" s="188"/>
      <c r="T130" s="188"/>
      <c r="U130" s="188"/>
      <c r="V130" s="188"/>
      <c r="W130" s="188"/>
      <c r="X130" s="188"/>
      <c r="Y130" s="188"/>
    </row>
    <row r="131" spans="1:25" ht="90" customHeight="1" x14ac:dyDescent="0.25">
      <c r="A131" s="4">
        <v>4</v>
      </c>
      <c r="B131" s="150" t="s">
        <v>238</v>
      </c>
      <c r="C131" s="145" t="s">
        <v>238</v>
      </c>
      <c r="D131" s="146" t="s">
        <v>232</v>
      </c>
      <c r="E131" s="146" t="s">
        <v>233</v>
      </c>
      <c r="F131" s="9">
        <v>400</v>
      </c>
      <c r="G131" s="9"/>
      <c r="H131" s="9">
        <f>F131*3</f>
        <v>1200</v>
      </c>
      <c r="I131" s="144">
        <v>0.78</v>
      </c>
      <c r="J131" s="147"/>
      <c r="K131" s="147"/>
      <c r="L131" s="78">
        <f>I131*F131</f>
        <v>312</v>
      </c>
      <c r="M131" s="179">
        <f t="shared" si="13"/>
        <v>936</v>
      </c>
      <c r="N131" s="181"/>
      <c r="O131" s="191"/>
      <c r="P131" s="188"/>
      <c r="Q131" s="188"/>
      <c r="R131" s="188"/>
      <c r="S131" s="188"/>
      <c r="T131" s="188"/>
      <c r="U131" s="188"/>
      <c r="V131" s="188"/>
      <c r="W131" s="188"/>
      <c r="X131" s="188"/>
      <c r="Y131" s="188"/>
    </row>
    <row r="132" spans="1:25" ht="90" customHeight="1" x14ac:dyDescent="0.25">
      <c r="A132" s="200" t="s">
        <v>298</v>
      </c>
      <c r="B132" s="201"/>
      <c r="C132" s="201"/>
      <c r="D132" s="201"/>
      <c r="E132" s="201"/>
      <c r="F132" s="201"/>
      <c r="G132" s="202"/>
      <c r="H132" s="9"/>
      <c r="I132" s="99"/>
      <c r="J132" s="26">
        <f>SUM(J129:J131)</f>
        <v>0</v>
      </c>
      <c r="K132" s="26">
        <f t="shared" ref="K132" si="28">J132*3</f>
        <v>0</v>
      </c>
      <c r="L132" s="132"/>
      <c r="M132" s="175">
        <f>SUM(M128:M131)</f>
        <v>6851.52</v>
      </c>
      <c r="N132" s="132"/>
      <c r="O132" s="199">
        <f>SUM(O128:O131)</f>
        <v>0</v>
      </c>
      <c r="P132" s="189"/>
      <c r="Q132" s="189"/>
      <c r="R132" s="189"/>
      <c r="S132" s="189"/>
      <c r="T132" s="189"/>
      <c r="U132" s="189"/>
      <c r="V132" s="189"/>
      <c r="W132" s="189"/>
      <c r="X132" s="189"/>
      <c r="Y132" s="189"/>
    </row>
    <row r="133" spans="1:25" ht="45" x14ac:dyDescent="0.25">
      <c r="A133" s="31">
        <v>1</v>
      </c>
      <c r="B133" s="123" t="s">
        <v>262</v>
      </c>
      <c r="C133" s="61" t="s">
        <v>261</v>
      </c>
      <c r="D133" s="66" t="s">
        <v>240</v>
      </c>
      <c r="E133" s="66" t="s">
        <v>240</v>
      </c>
      <c r="F133" s="44">
        <v>600</v>
      </c>
      <c r="G133" s="44"/>
      <c r="H133" s="9">
        <f>F133*3</f>
        <v>1800</v>
      </c>
      <c r="I133" s="96">
        <v>3</v>
      </c>
      <c r="J133" s="67">
        <f>I133*F133</f>
        <v>1800</v>
      </c>
      <c r="K133" s="67">
        <f>J133*3</f>
        <v>5400</v>
      </c>
      <c r="L133" s="80">
        <f>I133*F133</f>
        <v>1800</v>
      </c>
      <c r="M133" s="179">
        <f t="shared" ref="M133:M141" si="29">L133*3</f>
        <v>5400</v>
      </c>
      <c r="N133" s="181"/>
      <c r="O133" s="191"/>
      <c r="P133" s="188"/>
      <c r="Q133" s="188"/>
      <c r="R133" s="188"/>
      <c r="S133" s="188"/>
      <c r="T133" s="188"/>
      <c r="U133" s="188"/>
      <c r="V133" s="188"/>
      <c r="W133" s="188"/>
      <c r="X133" s="188"/>
      <c r="Y133" s="188"/>
    </row>
    <row r="134" spans="1:25" ht="90" customHeight="1" x14ac:dyDescent="0.25">
      <c r="A134" s="200" t="s">
        <v>299</v>
      </c>
      <c r="B134" s="201"/>
      <c r="C134" s="201"/>
      <c r="D134" s="201"/>
      <c r="E134" s="201"/>
      <c r="F134" s="201"/>
      <c r="G134" s="202"/>
      <c r="H134" s="9"/>
      <c r="I134" s="99"/>
      <c r="J134" s="26">
        <f>SUM(J127:J133)</f>
        <v>1800</v>
      </c>
      <c r="K134" s="26">
        <f t="shared" ref="K134:K142" si="30">J134*3</f>
        <v>5400</v>
      </c>
      <c r="L134" s="132"/>
      <c r="M134" s="175">
        <f>M133</f>
        <v>5400</v>
      </c>
      <c r="N134" s="132"/>
      <c r="O134" s="199">
        <f>SUM(O133)</f>
        <v>0</v>
      </c>
      <c r="P134" s="189"/>
      <c r="Q134" s="189"/>
      <c r="R134" s="189"/>
      <c r="S134" s="189"/>
      <c r="T134" s="189"/>
      <c r="U134" s="189"/>
      <c r="V134" s="189"/>
      <c r="W134" s="189"/>
      <c r="X134" s="189"/>
      <c r="Y134" s="189"/>
    </row>
    <row r="135" spans="1:25" ht="90" customHeight="1" x14ac:dyDescent="0.25">
      <c r="A135" s="4">
        <v>1</v>
      </c>
      <c r="B135" s="6" t="s">
        <v>241</v>
      </c>
      <c r="C135" s="11" t="s">
        <v>249</v>
      </c>
      <c r="D135" s="8" t="s">
        <v>240</v>
      </c>
      <c r="E135" s="8" t="s">
        <v>242</v>
      </c>
      <c r="F135" s="9">
        <v>20</v>
      </c>
      <c r="G135" s="9"/>
      <c r="H135" s="9">
        <f>F135*3</f>
        <v>60</v>
      </c>
      <c r="I135" s="82">
        <v>5.2</v>
      </c>
      <c r="J135" s="10">
        <f>I135*F135</f>
        <v>104</v>
      </c>
      <c r="K135" s="10">
        <f t="shared" si="30"/>
        <v>312</v>
      </c>
      <c r="L135" s="78">
        <f>I135*F135</f>
        <v>104</v>
      </c>
      <c r="M135" s="179">
        <f t="shared" si="29"/>
        <v>312</v>
      </c>
      <c r="N135" s="181"/>
      <c r="O135" s="191"/>
      <c r="P135" s="188"/>
      <c r="Q135" s="188"/>
      <c r="R135" s="188"/>
      <c r="S135" s="188"/>
      <c r="T135" s="188"/>
      <c r="U135" s="188"/>
      <c r="V135" s="188"/>
      <c r="W135" s="188"/>
      <c r="X135" s="188"/>
      <c r="Y135" s="188"/>
    </row>
    <row r="136" spans="1:25" ht="90" customHeight="1" x14ac:dyDescent="0.25">
      <c r="A136" s="4">
        <v>2</v>
      </c>
      <c r="B136" s="6" t="s">
        <v>243</v>
      </c>
      <c r="C136" s="6" t="s">
        <v>252</v>
      </c>
      <c r="D136" s="8" t="s">
        <v>244</v>
      </c>
      <c r="E136" s="8" t="s">
        <v>242</v>
      </c>
      <c r="F136" s="9">
        <v>2000</v>
      </c>
      <c r="G136" s="9"/>
      <c r="H136" s="9">
        <f>F136*3</f>
        <v>6000</v>
      </c>
      <c r="I136" s="82">
        <v>0.13975000000000001</v>
      </c>
      <c r="J136" s="10">
        <f>I136*F136</f>
        <v>279.5</v>
      </c>
      <c r="K136" s="10">
        <f t="shared" si="30"/>
        <v>838.5</v>
      </c>
      <c r="L136" s="78">
        <f>I136*F136</f>
        <v>279.5</v>
      </c>
      <c r="M136" s="179">
        <f t="shared" si="29"/>
        <v>838.5</v>
      </c>
      <c r="N136" s="181"/>
      <c r="O136" s="191"/>
      <c r="P136" s="188"/>
      <c r="Q136" s="188"/>
      <c r="R136" s="188"/>
      <c r="S136" s="188"/>
      <c r="T136" s="188"/>
      <c r="U136" s="188"/>
      <c r="V136" s="188"/>
      <c r="W136" s="188"/>
      <c r="X136" s="188"/>
      <c r="Y136" s="188"/>
    </row>
    <row r="137" spans="1:25" ht="75" x14ac:dyDescent="0.25">
      <c r="A137" s="4">
        <v>3</v>
      </c>
      <c r="B137" s="6" t="s">
        <v>245</v>
      </c>
      <c r="C137" s="6" t="s">
        <v>251</v>
      </c>
      <c r="D137" s="8">
        <v>1250</v>
      </c>
      <c r="E137" s="8" t="s">
        <v>242</v>
      </c>
      <c r="F137" s="9">
        <v>4000</v>
      </c>
      <c r="G137" s="9"/>
      <c r="H137" s="9">
        <f>F137*3</f>
        <v>12000</v>
      </c>
      <c r="I137" s="82">
        <v>0.25791999999999998</v>
      </c>
      <c r="J137" s="10">
        <f>I137*F137</f>
        <v>1031.6799999999998</v>
      </c>
      <c r="K137" s="10">
        <f t="shared" si="30"/>
        <v>3095.0399999999995</v>
      </c>
      <c r="L137" s="78">
        <f>I137*F137</f>
        <v>1031.6799999999998</v>
      </c>
      <c r="M137" s="179">
        <f t="shared" si="29"/>
        <v>3095.0399999999995</v>
      </c>
      <c r="N137" s="181"/>
      <c r="O137" s="191"/>
      <c r="P137" s="188"/>
      <c r="Q137" s="188"/>
      <c r="R137" s="188"/>
      <c r="S137" s="188"/>
      <c r="T137" s="188"/>
      <c r="U137" s="188"/>
      <c r="V137" s="188"/>
      <c r="W137" s="188"/>
      <c r="X137" s="188"/>
      <c r="Y137" s="188"/>
    </row>
    <row r="138" spans="1:25" ht="75" x14ac:dyDescent="0.25">
      <c r="A138" s="4">
        <v>4</v>
      </c>
      <c r="B138" s="41" t="s">
        <v>246</v>
      </c>
      <c r="C138" s="41" t="s">
        <v>250</v>
      </c>
      <c r="D138" s="5" t="s">
        <v>240</v>
      </c>
      <c r="E138" s="8" t="s">
        <v>242</v>
      </c>
      <c r="F138" s="17">
        <v>4</v>
      </c>
      <c r="G138" s="17"/>
      <c r="H138" s="9">
        <f>F138*3</f>
        <v>12</v>
      </c>
      <c r="I138" s="85">
        <v>32.5</v>
      </c>
      <c r="J138" s="23">
        <f>I138*F138</f>
        <v>130</v>
      </c>
      <c r="K138" s="23">
        <f t="shared" si="30"/>
        <v>390</v>
      </c>
      <c r="L138" s="78">
        <f>I138*F138</f>
        <v>130</v>
      </c>
      <c r="M138" s="179">
        <f t="shared" si="29"/>
        <v>390</v>
      </c>
      <c r="N138" s="181"/>
      <c r="O138" s="191"/>
      <c r="P138" s="188"/>
      <c r="Q138" s="188"/>
      <c r="R138" s="188"/>
      <c r="S138" s="188"/>
      <c r="T138" s="188"/>
      <c r="U138" s="188"/>
      <c r="V138" s="188"/>
      <c r="W138" s="188"/>
      <c r="X138" s="188"/>
      <c r="Y138" s="188"/>
    </row>
    <row r="139" spans="1:25" ht="90" customHeight="1" x14ac:dyDescent="0.25">
      <c r="A139" s="4">
        <v>5</v>
      </c>
      <c r="B139" s="41" t="s">
        <v>247</v>
      </c>
      <c r="C139" s="41" t="s">
        <v>248</v>
      </c>
      <c r="D139" s="5" t="s">
        <v>240</v>
      </c>
      <c r="E139" s="8" t="s">
        <v>242</v>
      </c>
      <c r="F139" s="17">
        <v>200</v>
      </c>
      <c r="G139" s="17"/>
      <c r="H139" s="9">
        <f>F139*3</f>
        <v>600</v>
      </c>
      <c r="I139" s="85">
        <v>2.1124999999999998</v>
      </c>
      <c r="J139" s="23">
        <f>I139*F139</f>
        <v>422.49999999999994</v>
      </c>
      <c r="K139" s="23">
        <f t="shared" si="30"/>
        <v>1267.4999999999998</v>
      </c>
      <c r="L139" s="78">
        <f>I139*F139</f>
        <v>422.49999999999994</v>
      </c>
      <c r="M139" s="179">
        <f t="shared" si="29"/>
        <v>1267.4999999999998</v>
      </c>
      <c r="N139" s="181"/>
      <c r="O139" s="191"/>
      <c r="P139" s="188"/>
      <c r="Q139" s="188"/>
      <c r="R139" s="188"/>
      <c r="S139" s="188"/>
      <c r="T139" s="188"/>
      <c r="U139" s="188"/>
      <c r="V139" s="188"/>
      <c r="W139" s="188"/>
      <c r="X139" s="188"/>
      <c r="Y139" s="188"/>
    </row>
    <row r="140" spans="1:25" ht="90" customHeight="1" x14ac:dyDescent="0.25">
      <c r="A140" s="203" t="s">
        <v>300</v>
      </c>
      <c r="B140" s="204"/>
      <c r="C140" s="204"/>
      <c r="D140" s="204"/>
      <c r="E140" s="204"/>
      <c r="F140" s="204"/>
      <c r="G140" s="205"/>
      <c r="H140" s="107"/>
      <c r="I140" s="99"/>
      <c r="J140" s="130">
        <f>SUM(J135:J139)</f>
        <v>1967.6799999999998</v>
      </c>
      <c r="K140" s="130">
        <f t="shared" si="30"/>
        <v>5903.0399999999991</v>
      </c>
      <c r="L140" s="132"/>
      <c r="M140" s="175">
        <f>SUM(M135:M139)</f>
        <v>5903.0399999999991</v>
      </c>
      <c r="N140" s="132"/>
      <c r="O140" s="199">
        <f>SUM(O135:O139)</f>
        <v>0</v>
      </c>
      <c r="P140" s="189"/>
      <c r="Q140" s="189"/>
      <c r="R140" s="189"/>
      <c r="S140" s="189"/>
      <c r="T140" s="189"/>
      <c r="U140" s="189"/>
      <c r="V140" s="189"/>
      <c r="W140" s="189"/>
      <c r="X140" s="189"/>
      <c r="Y140" s="189"/>
    </row>
    <row r="141" spans="1:25" x14ac:dyDescent="0.25">
      <c r="A141" s="31">
        <v>1</v>
      </c>
      <c r="B141" s="104" t="s">
        <v>255</v>
      </c>
      <c r="C141" s="104" t="s">
        <v>254</v>
      </c>
      <c r="D141" s="32" t="s">
        <v>42</v>
      </c>
      <c r="E141" s="30" t="s">
        <v>43</v>
      </c>
      <c r="F141" s="34">
        <v>6000</v>
      </c>
      <c r="G141" s="34"/>
      <c r="H141" s="9">
        <f>F141*3</f>
        <v>18000</v>
      </c>
      <c r="I141" s="85">
        <v>0.27300000000000002</v>
      </c>
      <c r="J141" s="23">
        <f>I141*F141</f>
        <v>1638.0000000000002</v>
      </c>
      <c r="K141" s="23">
        <f t="shared" si="30"/>
        <v>4914.0000000000009</v>
      </c>
      <c r="L141" s="78">
        <f>F141*I141</f>
        <v>1638.0000000000002</v>
      </c>
      <c r="M141" s="179">
        <f t="shared" si="29"/>
        <v>4914.0000000000009</v>
      </c>
      <c r="N141" s="181"/>
      <c r="O141" s="191"/>
      <c r="P141" s="188"/>
      <c r="Q141" s="188"/>
      <c r="R141" s="188"/>
      <c r="S141" s="188"/>
      <c r="T141" s="188"/>
      <c r="U141" s="188"/>
      <c r="V141" s="188"/>
      <c r="W141" s="188"/>
      <c r="X141" s="188"/>
      <c r="Y141" s="188"/>
    </row>
    <row r="142" spans="1:25" ht="90" customHeight="1" x14ac:dyDescent="0.25">
      <c r="A142" s="200" t="s">
        <v>301</v>
      </c>
      <c r="B142" s="201"/>
      <c r="C142" s="201"/>
      <c r="D142" s="201"/>
      <c r="E142" s="201"/>
      <c r="F142" s="201"/>
      <c r="G142" s="202"/>
      <c r="H142" s="177"/>
      <c r="I142" s="99"/>
      <c r="J142" s="35">
        <f>SUM(J141:J141)</f>
        <v>1638.0000000000002</v>
      </c>
      <c r="K142" s="35">
        <f t="shared" si="30"/>
        <v>4914.0000000000009</v>
      </c>
      <c r="L142" s="106"/>
      <c r="M142" s="175">
        <f>M141</f>
        <v>4914.0000000000009</v>
      </c>
      <c r="N142" s="195"/>
      <c r="O142" s="196">
        <f>SUM(O141)</f>
        <v>0</v>
      </c>
      <c r="P142" s="189"/>
      <c r="Q142" s="189"/>
      <c r="R142" s="189"/>
      <c r="S142" s="189"/>
      <c r="T142" s="189"/>
      <c r="U142" s="189"/>
      <c r="V142" s="189"/>
      <c r="W142" s="189"/>
      <c r="X142" s="189"/>
      <c r="Y142" s="189"/>
    </row>
    <row r="143" spans="1:25" ht="90" customHeight="1" x14ac:dyDescent="0.25">
      <c r="A143" s="200"/>
      <c r="B143" s="201"/>
      <c r="C143" s="201"/>
      <c r="D143" s="201"/>
      <c r="E143" s="201"/>
      <c r="F143" s="201"/>
      <c r="I143" s="99"/>
    </row>
  </sheetData>
  <mergeCells count="32">
    <mergeCell ref="A57:G57"/>
    <mergeCell ref="A1:L1"/>
    <mergeCell ref="A15:G15"/>
    <mergeCell ref="A18:G18"/>
    <mergeCell ref="A22:G22"/>
    <mergeCell ref="A24:G24"/>
    <mergeCell ref="A29:G29"/>
    <mergeCell ref="A34:G34"/>
    <mergeCell ref="A43:G43"/>
    <mergeCell ref="A47:G47"/>
    <mergeCell ref="A51:G51"/>
    <mergeCell ref="A55:G55"/>
    <mergeCell ref="A109:G109"/>
    <mergeCell ref="A63:G63"/>
    <mergeCell ref="A66:G66"/>
    <mergeCell ref="A69:G69"/>
    <mergeCell ref="A72:G72"/>
    <mergeCell ref="A78:G78"/>
    <mergeCell ref="A93:G93"/>
    <mergeCell ref="A95:G95"/>
    <mergeCell ref="A97:G97"/>
    <mergeCell ref="A99:G99"/>
    <mergeCell ref="A103:G103"/>
    <mergeCell ref="A105:G105"/>
    <mergeCell ref="A142:G142"/>
    <mergeCell ref="A143:F143"/>
    <mergeCell ref="A114:G114"/>
    <mergeCell ref="A116:G116"/>
    <mergeCell ref="A127:G127"/>
    <mergeCell ref="A132:G132"/>
    <mergeCell ref="A134:G134"/>
    <mergeCell ref="A140:G140"/>
  </mergeCells>
  <pageMargins left="0.25" right="0.25" top="0.75" bottom="0.75" header="0.3" footer="0.3"/>
  <pageSetup paperSize="9" scale="2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base per scheda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Dal Muto Matteo</dc:creator>
  <cp:lastModifiedBy>Cacudi Ignazio Diego</cp:lastModifiedBy>
  <cp:lastPrinted>2026-05-11T15:03:56Z</cp:lastPrinted>
  <dcterms:created xsi:type="dcterms:W3CDTF">2026-02-05T10:39:51Z</dcterms:created>
  <dcterms:modified xsi:type="dcterms:W3CDTF">2026-08-05T10:56:52Z</dcterms:modified>
</cp:coreProperties>
</file>